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0" windowHeight="7740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Mhs'!$A$1:$L$81</definedName>
    <definedName name="_xlnm.Print_Area" localSheetId="0">'Nilai Partisipasi'!$A$1:$I$82</definedName>
    <definedName name="_xlnm.Print_Area" localSheetId="1">'Rekap Nilai Non Praktek'!$A$1:$K$81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D64" i="10" l="1"/>
  <c r="D65" i="10"/>
  <c r="C64" i="10"/>
  <c r="C65" i="10"/>
  <c r="C42" i="10"/>
  <c r="D42" i="10"/>
  <c r="C43" i="10"/>
  <c r="D43" i="10"/>
  <c r="C44" i="10"/>
  <c r="D44" i="10"/>
  <c r="C45" i="10"/>
  <c r="D45" i="10"/>
  <c r="C46" i="10"/>
  <c r="D46" i="10"/>
  <c r="C47" i="10"/>
  <c r="D47" i="10"/>
  <c r="C48" i="10"/>
  <c r="D48" i="10"/>
  <c r="C49" i="10"/>
  <c r="D49" i="10"/>
  <c r="C50" i="10"/>
  <c r="D50" i="10"/>
  <c r="C51" i="10"/>
  <c r="D51" i="10"/>
  <c r="C52" i="10"/>
  <c r="D52" i="10"/>
  <c r="C53" i="10"/>
  <c r="D53" i="10"/>
  <c r="C54" i="10"/>
  <c r="D54" i="10"/>
  <c r="C55" i="10"/>
  <c r="D55" i="10"/>
  <c r="C56" i="10"/>
  <c r="D56" i="10"/>
  <c r="C57" i="10"/>
  <c r="D57" i="10"/>
  <c r="C58" i="10"/>
  <c r="D58" i="10"/>
  <c r="C59" i="10"/>
  <c r="D59" i="10"/>
  <c r="C60" i="10"/>
  <c r="D60" i="10"/>
  <c r="C61" i="10"/>
  <c r="D61" i="10"/>
  <c r="C62" i="10"/>
  <c r="D62" i="10"/>
  <c r="C63" i="10"/>
  <c r="D63" i="10"/>
  <c r="K66" i="13"/>
  <c r="J66" i="13"/>
  <c r="I66" i="13"/>
  <c r="E66" i="13"/>
  <c r="D66" i="13"/>
  <c r="C66" i="13"/>
  <c r="C44" i="5"/>
  <c r="D44" i="5"/>
  <c r="C45" i="5"/>
  <c r="D45" i="5"/>
  <c r="C46" i="5"/>
  <c r="D46" i="5"/>
  <c r="C47" i="5"/>
  <c r="D47" i="5"/>
  <c r="C48" i="5"/>
  <c r="D48" i="5"/>
  <c r="C49" i="5"/>
  <c r="D49" i="5"/>
  <c r="C50" i="5"/>
  <c r="D50" i="5"/>
  <c r="C51" i="5"/>
  <c r="D51" i="5"/>
  <c r="C52" i="5"/>
  <c r="D52" i="5"/>
  <c r="C53" i="5"/>
  <c r="D53" i="5"/>
  <c r="C54" i="5"/>
  <c r="D54" i="5"/>
  <c r="C55" i="5"/>
  <c r="D55" i="5"/>
  <c r="C56" i="5"/>
  <c r="D56" i="5"/>
  <c r="C57" i="5"/>
  <c r="D57" i="5"/>
  <c r="C58" i="5"/>
  <c r="D58" i="5"/>
  <c r="C59" i="5"/>
  <c r="D59" i="5"/>
  <c r="C60" i="5"/>
  <c r="D60" i="5"/>
  <c r="C61" i="5"/>
  <c r="D61" i="5"/>
  <c r="C62" i="5"/>
  <c r="D62" i="5"/>
  <c r="C63" i="5"/>
  <c r="D63" i="5"/>
  <c r="C64" i="5"/>
  <c r="D64" i="5"/>
  <c r="C65" i="5"/>
  <c r="D65" i="5"/>
  <c r="C66" i="5"/>
  <c r="D66" i="5"/>
  <c r="C67" i="5"/>
  <c r="D67" i="5"/>
  <c r="I43" i="13" l="1"/>
  <c r="J43" i="13"/>
  <c r="K43" i="13" s="1"/>
  <c r="I44" i="13"/>
  <c r="J44" i="13"/>
  <c r="K44" i="13" s="1"/>
  <c r="I45" i="13"/>
  <c r="J45" i="13"/>
  <c r="I46" i="13"/>
  <c r="J46" i="13"/>
  <c r="I47" i="13"/>
  <c r="J47" i="13"/>
  <c r="I48" i="13"/>
  <c r="J48" i="13"/>
  <c r="I49" i="13"/>
  <c r="J49" i="13"/>
  <c r="I50" i="13"/>
  <c r="J50" i="13"/>
  <c r="I51" i="13"/>
  <c r="J51" i="13"/>
  <c r="I52" i="13"/>
  <c r="J52" i="13"/>
  <c r="I53" i="13"/>
  <c r="J53" i="13"/>
  <c r="I54" i="13"/>
  <c r="J54" i="13"/>
  <c r="I55" i="13"/>
  <c r="J55" i="13"/>
  <c r="I56" i="13"/>
  <c r="J56" i="13"/>
  <c r="I57" i="13"/>
  <c r="J57" i="13"/>
  <c r="K57" i="13" s="1"/>
  <c r="I58" i="13"/>
  <c r="J58" i="13"/>
  <c r="I59" i="13"/>
  <c r="J59" i="13"/>
  <c r="I60" i="13"/>
  <c r="J60" i="13"/>
  <c r="K60" i="13" s="1"/>
  <c r="I61" i="13"/>
  <c r="J61" i="13"/>
  <c r="I62" i="13"/>
  <c r="J62" i="13"/>
  <c r="I63" i="13"/>
  <c r="J63" i="13"/>
  <c r="I64" i="13"/>
  <c r="J64" i="13"/>
  <c r="K64" i="13" s="1"/>
  <c r="I65" i="13"/>
  <c r="J65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C59" i="13"/>
  <c r="C60" i="13"/>
  <c r="C61" i="13"/>
  <c r="C62" i="13"/>
  <c r="C63" i="13"/>
  <c r="C64" i="13"/>
  <c r="C65" i="13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K53" i="13" l="1"/>
  <c r="K45" i="13"/>
  <c r="K65" i="13"/>
  <c r="K63" i="13"/>
  <c r="K59" i="13"/>
  <c r="K61" i="13"/>
  <c r="K55" i="13"/>
  <c r="K51" i="13"/>
  <c r="K49" i="13"/>
  <c r="K47" i="13"/>
  <c r="K56" i="13"/>
  <c r="K52" i="13"/>
  <c r="K48" i="13"/>
  <c r="K58" i="13"/>
  <c r="K50" i="13"/>
  <c r="K62" i="13"/>
  <c r="K54" i="13"/>
  <c r="K46" i="13"/>
  <c r="B6" i="5" l="1"/>
  <c r="G7" i="10"/>
  <c r="C38" i="10" l="1"/>
  <c r="D38" i="10"/>
  <c r="C39" i="10"/>
  <c r="D39" i="10"/>
  <c r="C40" i="10"/>
  <c r="D40" i="10"/>
  <c r="C41" i="10"/>
  <c r="D41" i="10"/>
  <c r="C40" i="5"/>
  <c r="D40" i="5"/>
  <c r="C41" i="5"/>
  <c r="D41" i="5"/>
  <c r="C42" i="5"/>
  <c r="D42" i="5"/>
  <c r="C43" i="5"/>
  <c r="D43" i="5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F39" i="12"/>
  <c r="I39" i="12" s="1"/>
  <c r="J39" i="13" s="1"/>
  <c r="F40" i="12"/>
  <c r="I40" i="12" s="1"/>
  <c r="J40" i="13" s="1"/>
  <c r="F41" i="12"/>
  <c r="I41" i="12" s="1"/>
  <c r="J41" i="13" s="1"/>
  <c r="F42" i="12"/>
  <c r="I42" i="12" s="1"/>
  <c r="J42" i="13" s="1"/>
  <c r="K42" i="13" l="1"/>
  <c r="K41" i="13"/>
  <c r="K40" i="13"/>
  <c r="K39" i="13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<sst xmlns="http://schemas.openxmlformats.org/spreadsheetml/2006/main" count="202" uniqueCount="157">
  <si>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</si>
  <si>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</si>
  <si>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</si>
  <si>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</si>
  <si>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</si>
  <si>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</si>
  <si>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</si>
  <si>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</si>
  <si>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</si>
  <si>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</si>
  <si>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</si>
  <si>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</si>
  <si>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</si>
  <si>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</si>
  <si>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</si>
  <si>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</si>
  <si>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</si>
  <si>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</si>
  <si>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</si>
  <si>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</si>
  <si>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</si>
  <si>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</si>
  <si>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</si>
  <si>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</si>
  <si>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</si>
  <si>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</si>
  <si>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</si>
  <si>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</si>
  <si>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</si>
  <si>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</si>
  <si>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</si>
  <si>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</si>
  <si>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</si>
  <si>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</si>
  <si>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</si>
  <si>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</si>
  <si>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</si>
  <si>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</si>
  <si>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</si>
  <si>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</si>
  <si>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</si>
  <si>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</si>
  <si>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</si>
  <si>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</si>
  <si>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</si>
  <si>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</si>
  <si>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</si>
  <si>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</si>
  <si>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</si>
  <si>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</si>
  <si>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</si>
  <si>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</si>
  <si>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</si>
  <si>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</si>
  <si>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</si>
  <si>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</si>
  <si>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</si>
  <si>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</si>
  <si>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</si>
  <si>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</si>
  <si>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</si>
  <si>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</si>
  <si>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</si>
  <si>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</si>
  <si>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</si>
  <si>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</si>
  <si>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</si>
  <si>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</si>
  <si>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</si>
  <si>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</si>
  <si>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</si>
  <si>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</si>
  <si>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</si>
  <si>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</si>
  <si>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</si>
  <si>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</si>
  <si>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</si>
  <si>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</si>
  <si>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</si>
  <si>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</si>
  <si>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</si>
  <si>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</si>
  <si>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</si>
  <si>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</si>
  <si>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</si>
  <si>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</si>
  <si>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</si>
  <si>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</si>
  <si>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</si>
  <si>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</si>
  <si>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</si>
  <si>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</si>
  <si>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</si>
  <si>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</si>
  <si>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</si>
  <si>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</si>
  <si>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</si>
  <si>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</si>
  <si>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</si>
  <si>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Duri</t>
  </si>
  <si>
    <t>: Bengkalis</t>
  </si>
  <si>
    <t>ALIFA NADILA BUSYRO</t>
  </si>
  <si>
    <t>ANDHIKA SAPUTRA</t>
  </si>
  <si>
    <t>ANJU RAHMADINI PUTRI</t>
  </si>
  <si>
    <t>ANNISA MULIANI</t>
  </si>
  <si>
    <t>ANNISA TAQWA</t>
  </si>
  <si>
    <t>APRIANTO</t>
  </si>
  <si>
    <t>APRIYENTI</t>
  </si>
  <si>
    <t>ARI AYU RAMADHAYATI</t>
  </si>
  <si>
    <t>BASRI</t>
  </si>
  <si>
    <t>CICI WULANDARI</t>
  </si>
  <si>
    <t>DARMA SANTIKA</t>
  </si>
  <si>
    <t>DARMIKA</t>
  </si>
  <si>
    <t>DIAWENI</t>
  </si>
  <si>
    <t>DICKY FIRNANDES</t>
  </si>
  <si>
    <t>DINDA ZUMALIANI</t>
  </si>
  <si>
    <t>EKO SAPUTRA</t>
  </si>
  <si>
    <t>EMILIA</t>
  </si>
  <si>
    <t>FITRIA SARI</t>
  </si>
  <si>
    <t>HASANATY RAHAYU</t>
  </si>
  <si>
    <t>HERITA MARPAUNG</t>
  </si>
  <si>
    <t>IHZANUL IKHSAN</t>
  </si>
  <si>
    <t>JONSON HUTASOIT</t>
  </si>
  <si>
    <t>KAMSIAHNA</t>
  </si>
  <si>
    <t>KIKI RAHAYU</t>
  </si>
  <si>
    <t>LOLA</t>
  </si>
  <si>
    <t>MARUPA</t>
  </si>
  <si>
    <t>MERI ANDRIANI</t>
  </si>
  <si>
    <t>: 2021.1</t>
  </si>
  <si>
    <t>: 4 A (Tiga)</t>
  </si>
  <si>
    <t>: 28764</t>
  </si>
  <si>
    <t>MIRNAWATI</t>
  </si>
  <si>
    <t>MONIKA FEBI KRIS YOLANDA</t>
  </si>
  <si>
    <t>MUHAMMAD AKBAR ALFARISI</t>
  </si>
  <si>
    <t>MUHAMMAD ASAZALI AS</t>
  </si>
  <si>
    <t>NANDA FITRIA</t>
  </si>
  <si>
    <t>NURVIA BAHTERA</t>
  </si>
  <si>
    <t>PUSPA PRETI NIRMALA</t>
  </si>
  <si>
    <t>RIANI</t>
  </si>
  <si>
    <t>RINA</t>
  </si>
  <si>
    <t>RINI NOPENI</t>
  </si>
  <si>
    <t>RIRI PUSPITA SARI</t>
  </si>
  <si>
    <t>RUMIANI</t>
  </si>
  <si>
    <t>SAKBAN</t>
  </si>
  <si>
    <t>SANNA WIDYA SINAGA</t>
  </si>
  <si>
    <t>SOFIA THERESYA</t>
  </si>
  <si>
    <t>SRI EKA WULANDARI</t>
  </si>
  <si>
    <t>SRI HERTATI</t>
  </si>
  <si>
    <t>SUCI AFIDAH</t>
  </si>
  <si>
    <t>SUCI SULISTIA NINGSIH</t>
  </si>
  <si>
    <t>SUFIYANTI</t>
  </si>
  <si>
    <t>SURIATI</t>
  </si>
  <si>
    <t>SUSANTI</t>
  </si>
  <si>
    <t>SWARI CINANTYA APRILIANA</t>
  </si>
  <si>
    <t>TRESIA LIFTIANA HARIANJA</t>
  </si>
  <si>
    <t>VENNY ANGGRAINI</t>
  </si>
  <si>
    <t>YATINI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</si>
</sst>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5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6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2"/>
  <sheetViews>
    <sheetView view="pageBreakPreview" topLeftCell="A31" zoomScale="80" zoomScaleNormal="100" zoomScaleSheetLayoutView="80" workbookViewId="0">
      <selection activeCell="L64" sqref="L64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6" t="s">
        <v>93</v>
      </c>
      <c r="I1" s="57"/>
    </row>
    <row r="2" spans="2:9" ht="15" customHeight="1" x14ac:dyDescent="0.25">
      <c r="H2" s="58" t="s">
        <v>94</v>
      </c>
      <c r="I2" s="59"/>
    </row>
    <row r="4" spans="2:9" ht="21" customHeight="1" x14ac:dyDescent="0.25">
      <c r="B4" s="63" t="s">
        <v>40</v>
      </c>
      <c r="C4" s="63"/>
      <c r="D4" s="63"/>
      <c r="E4" s="63"/>
      <c r="F4" s="63"/>
      <c r="G4" s="63"/>
      <c r="H4" s="63"/>
      <c r="I4" s="63"/>
    </row>
    <row r="6" spans="2:9" ht="15" customHeight="1" x14ac:dyDescent="0.25">
      <c r="B6" s="62" t="s">
        <v>41</v>
      </c>
      <c r="C6" s="62"/>
      <c r="D6" s="1" t="s">
        <v>91</v>
      </c>
      <c r="G6" s="25" t="s">
        <v>6</v>
      </c>
      <c r="H6" s="25" t="s">
        <v>129</v>
      </c>
    </row>
    <row r="7" spans="2:9" ht="15" customHeight="1" x14ac:dyDescent="0.25">
      <c r="B7" s="62" t="s">
        <v>30</v>
      </c>
      <c r="C7" s="62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62" t="s">
        <v>31</v>
      </c>
      <c r="C8" s="62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62" t="s">
        <v>33</v>
      </c>
      <c r="C9" s="62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62" t="s">
        <v>34</v>
      </c>
      <c r="C10" s="62"/>
      <c r="D10" s="41" t="s">
        <v>128</v>
      </c>
      <c r="G10" s="25" t="s">
        <v>42</v>
      </c>
      <c r="H10" s="25" t="s">
        <v>130</v>
      </c>
    </row>
    <row r="11" spans="2:9" ht="15" customHeight="1" x14ac:dyDescent="0.25">
      <c r="D11" s="1"/>
    </row>
    <row r="12" spans="2:9" ht="15" customHeight="1" x14ac:dyDescent="0.25">
      <c r="B12" s="61" t="s">
        <v>14</v>
      </c>
      <c r="C12" s="61" t="s">
        <v>27</v>
      </c>
      <c r="D12" s="61" t="s">
        <v>15</v>
      </c>
      <c r="E12" s="61" t="s">
        <v>77</v>
      </c>
      <c r="F12" s="60" t="s">
        <v>36</v>
      </c>
      <c r="G12" s="60"/>
      <c r="H12" s="60"/>
      <c r="I12" s="61" t="s">
        <v>43</v>
      </c>
    </row>
    <row r="13" spans="2:9" s="47" customFormat="1" ht="60" customHeight="1" x14ac:dyDescent="0.25">
      <c r="B13" s="61"/>
      <c r="C13" s="61"/>
      <c r="D13" s="61"/>
      <c r="E13" s="61"/>
      <c r="F13" s="46" t="s">
        <v>44</v>
      </c>
      <c r="G13" s="46" t="s">
        <v>45</v>
      </c>
      <c r="H13" s="46" t="s">
        <v>46</v>
      </c>
      <c r="I13" s="61"/>
    </row>
    <row r="14" spans="2:9" ht="15" customHeight="1" x14ac:dyDescent="0.25">
      <c r="B14" s="40">
        <v>1</v>
      </c>
      <c r="C14" s="35" t="s">
        <v>101</v>
      </c>
      <c r="D14" s="40">
        <v>856442996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40">
        <v>856445755</v>
      </c>
      <c r="E15" s="40"/>
      <c r="F15" s="39">
        <f t="shared" ref="F15:F66" si="0">E15*100/8</f>
        <v>0</v>
      </c>
      <c r="G15" s="39"/>
      <c r="H15" s="39"/>
      <c r="I15" s="42">
        <f t="shared" ref="I15:I66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40">
        <v>856445938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40">
        <v>856443128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40">
        <v>856443167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40">
        <v>856442971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40">
        <v>856443031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40">
        <v>856443135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40">
        <v>856446868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40">
        <v>856443214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40">
        <v>856443063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40">
        <v>856445913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40">
        <v>856442309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40">
        <v>856448481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40">
        <v>856443017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40">
        <v>856442932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40">
        <v>856443181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40">
        <v>856443174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40">
        <v>856445723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40">
        <v>856443049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>
        <v>856443221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40">
        <v>856442957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40">
        <v>856446875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40">
        <v>856442925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40">
        <v>856443199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126</v>
      </c>
      <c r="D39" s="40">
        <v>856446005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127</v>
      </c>
      <c r="D40" s="40">
        <v>856443142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85">
        <v>28</v>
      </c>
      <c r="C41" s="35" t="s">
        <v>131</v>
      </c>
      <c r="D41" s="40">
        <v>856442918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 t="s">
        <v>132</v>
      </c>
      <c r="D42" s="40">
        <v>856442846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51">
        <v>30</v>
      </c>
      <c r="C43" s="35" t="s">
        <v>133</v>
      </c>
      <c r="D43" s="51">
        <v>856445945</v>
      </c>
      <c r="E43" s="51"/>
      <c r="F43" s="50">
        <f t="shared" si="0"/>
        <v>0</v>
      </c>
      <c r="G43" s="50"/>
      <c r="H43" s="50"/>
      <c r="I43" s="52">
        <f t="shared" si="1"/>
        <v>0</v>
      </c>
    </row>
    <row r="44" spans="2:9" ht="15" customHeight="1" x14ac:dyDescent="0.25">
      <c r="B44" s="51">
        <v>31</v>
      </c>
      <c r="C44" s="35" t="s">
        <v>134</v>
      </c>
      <c r="D44" s="51">
        <v>856442853</v>
      </c>
      <c r="E44" s="51"/>
      <c r="F44" s="50">
        <f t="shared" si="0"/>
        <v>0</v>
      </c>
      <c r="G44" s="50"/>
      <c r="H44" s="50"/>
      <c r="I44" s="52">
        <f t="shared" si="1"/>
        <v>0</v>
      </c>
    </row>
    <row r="45" spans="2:9" ht="15" customHeight="1" x14ac:dyDescent="0.25">
      <c r="B45" s="51">
        <v>32</v>
      </c>
      <c r="C45" s="35" t="s">
        <v>135</v>
      </c>
      <c r="D45" s="51">
        <v>856445802</v>
      </c>
      <c r="E45" s="51"/>
      <c r="F45" s="50">
        <f t="shared" si="0"/>
        <v>0</v>
      </c>
      <c r="G45" s="50"/>
      <c r="H45" s="50"/>
      <c r="I45" s="52">
        <f t="shared" si="1"/>
        <v>0</v>
      </c>
    </row>
    <row r="46" spans="2:9" ht="15" customHeight="1" x14ac:dyDescent="0.25">
      <c r="B46" s="51">
        <v>33</v>
      </c>
      <c r="C46" s="35" t="s">
        <v>136</v>
      </c>
      <c r="D46" s="51">
        <v>856443239</v>
      </c>
      <c r="E46" s="51"/>
      <c r="F46" s="50">
        <f t="shared" si="0"/>
        <v>0</v>
      </c>
      <c r="G46" s="50"/>
      <c r="H46" s="50"/>
      <c r="I46" s="52">
        <f t="shared" si="1"/>
        <v>0</v>
      </c>
    </row>
    <row r="47" spans="2:9" ht="15" customHeight="1" x14ac:dyDescent="0.25">
      <c r="B47" s="51">
        <v>34</v>
      </c>
      <c r="C47" s="35" t="s">
        <v>137</v>
      </c>
      <c r="D47" s="51">
        <v>856443088</v>
      </c>
      <c r="E47" s="51"/>
      <c r="F47" s="50">
        <f t="shared" si="0"/>
        <v>0</v>
      </c>
      <c r="G47" s="50"/>
      <c r="H47" s="50"/>
      <c r="I47" s="52">
        <f t="shared" si="1"/>
        <v>0</v>
      </c>
    </row>
    <row r="48" spans="2:9" ht="15" customHeight="1" x14ac:dyDescent="0.25">
      <c r="B48" s="51">
        <v>35</v>
      </c>
      <c r="C48" s="35" t="s">
        <v>138</v>
      </c>
      <c r="D48" s="51">
        <v>856442885</v>
      </c>
      <c r="E48" s="51"/>
      <c r="F48" s="50">
        <f t="shared" si="0"/>
        <v>0</v>
      </c>
      <c r="G48" s="50"/>
      <c r="H48" s="50"/>
      <c r="I48" s="52">
        <f t="shared" si="1"/>
        <v>0</v>
      </c>
    </row>
    <row r="49" spans="2:9" ht="15" customHeight="1" x14ac:dyDescent="0.25">
      <c r="B49" s="51">
        <v>36</v>
      </c>
      <c r="C49" s="35" t="s">
        <v>139</v>
      </c>
      <c r="D49" s="51">
        <v>856442878</v>
      </c>
      <c r="E49" s="51"/>
      <c r="F49" s="50">
        <f t="shared" si="0"/>
        <v>0</v>
      </c>
      <c r="G49" s="50"/>
      <c r="H49" s="50"/>
      <c r="I49" s="52">
        <f t="shared" si="1"/>
        <v>0</v>
      </c>
    </row>
    <row r="50" spans="2:9" ht="15" customHeight="1" x14ac:dyDescent="0.25">
      <c r="B50" s="51">
        <v>37</v>
      </c>
      <c r="C50" s="35" t="s">
        <v>140</v>
      </c>
      <c r="D50" s="51">
        <v>856445952</v>
      </c>
      <c r="E50" s="51"/>
      <c r="F50" s="50">
        <f t="shared" si="0"/>
        <v>0</v>
      </c>
      <c r="G50" s="50"/>
      <c r="H50" s="50"/>
      <c r="I50" s="52">
        <f t="shared" si="1"/>
        <v>0</v>
      </c>
    </row>
    <row r="51" spans="2:9" ht="15" customHeight="1" x14ac:dyDescent="0.25">
      <c r="B51" s="51">
        <v>38</v>
      </c>
      <c r="C51" s="35" t="s">
        <v>141</v>
      </c>
      <c r="D51" s="51">
        <v>856443103</v>
      </c>
      <c r="E51" s="51"/>
      <c r="F51" s="50">
        <f t="shared" si="0"/>
        <v>0</v>
      </c>
      <c r="G51" s="50"/>
      <c r="H51" s="50"/>
      <c r="I51" s="52">
        <f t="shared" si="1"/>
        <v>0</v>
      </c>
    </row>
    <row r="52" spans="2:9" ht="15" customHeight="1" x14ac:dyDescent="0.25">
      <c r="B52" s="51">
        <v>39</v>
      </c>
      <c r="C52" s="35" t="s">
        <v>142</v>
      </c>
      <c r="D52" s="51">
        <v>856446012</v>
      </c>
      <c r="E52" s="51"/>
      <c r="F52" s="50">
        <f t="shared" si="0"/>
        <v>0</v>
      </c>
      <c r="G52" s="50"/>
      <c r="H52" s="50"/>
      <c r="I52" s="52">
        <f t="shared" si="1"/>
        <v>0</v>
      </c>
    </row>
    <row r="53" spans="2:9" ht="15" customHeight="1" x14ac:dyDescent="0.25">
      <c r="B53" s="51">
        <v>40</v>
      </c>
      <c r="C53" s="35" t="s">
        <v>143</v>
      </c>
      <c r="D53" s="51">
        <v>856445906</v>
      </c>
      <c r="E53" s="51"/>
      <c r="F53" s="50">
        <f t="shared" si="0"/>
        <v>0</v>
      </c>
      <c r="G53" s="50"/>
      <c r="H53" s="50"/>
      <c r="I53" s="52">
        <f t="shared" si="1"/>
        <v>0</v>
      </c>
    </row>
    <row r="54" spans="2:9" ht="15" customHeight="1" x14ac:dyDescent="0.25">
      <c r="B54" s="51">
        <v>41</v>
      </c>
      <c r="C54" s="35" t="s">
        <v>144</v>
      </c>
      <c r="D54" s="51">
        <v>856442892</v>
      </c>
      <c r="E54" s="51"/>
      <c r="F54" s="50">
        <f t="shared" si="0"/>
        <v>0</v>
      </c>
      <c r="G54" s="50"/>
      <c r="H54" s="50"/>
      <c r="I54" s="52">
        <f t="shared" si="1"/>
        <v>0</v>
      </c>
    </row>
    <row r="55" spans="2:9" ht="15" customHeight="1" x14ac:dyDescent="0.25">
      <c r="B55" s="51">
        <v>42</v>
      </c>
      <c r="C55" s="35" t="s">
        <v>145</v>
      </c>
      <c r="D55" s="51">
        <v>856445827</v>
      </c>
      <c r="E55" s="51"/>
      <c r="F55" s="50">
        <f t="shared" si="0"/>
        <v>0</v>
      </c>
      <c r="G55" s="50"/>
      <c r="H55" s="50"/>
      <c r="I55" s="52">
        <f t="shared" si="1"/>
        <v>0</v>
      </c>
    </row>
    <row r="56" spans="2:9" ht="15" customHeight="1" x14ac:dyDescent="0.25">
      <c r="B56" s="51">
        <v>43</v>
      </c>
      <c r="C56" s="35" t="s">
        <v>146</v>
      </c>
      <c r="D56" s="51">
        <v>856445977</v>
      </c>
      <c r="E56" s="51"/>
      <c r="F56" s="50">
        <f t="shared" si="0"/>
        <v>0</v>
      </c>
      <c r="G56" s="50"/>
      <c r="H56" s="50"/>
      <c r="I56" s="52">
        <f t="shared" si="1"/>
        <v>0</v>
      </c>
    </row>
    <row r="57" spans="2:9" ht="15" customHeight="1" x14ac:dyDescent="0.25">
      <c r="B57" s="51">
        <v>44</v>
      </c>
      <c r="C57" s="35" t="s">
        <v>147</v>
      </c>
      <c r="D57" s="51">
        <v>856442964</v>
      </c>
      <c r="E57" s="51"/>
      <c r="F57" s="50">
        <f t="shared" si="0"/>
        <v>0</v>
      </c>
      <c r="G57" s="50"/>
      <c r="H57" s="50"/>
      <c r="I57" s="52">
        <f t="shared" si="1"/>
        <v>0</v>
      </c>
    </row>
    <row r="58" spans="2:9" ht="15" customHeight="1" x14ac:dyDescent="0.25">
      <c r="B58" s="51">
        <v>45</v>
      </c>
      <c r="C58" s="35" t="s">
        <v>148</v>
      </c>
      <c r="D58" s="51">
        <v>856443095</v>
      </c>
      <c r="E58" s="51"/>
      <c r="F58" s="50">
        <f t="shared" si="0"/>
        <v>0</v>
      </c>
      <c r="G58" s="50"/>
      <c r="H58" s="50"/>
      <c r="I58" s="52">
        <f t="shared" si="1"/>
        <v>0</v>
      </c>
    </row>
    <row r="59" spans="2:9" ht="15" customHeight="1" x14ac:dyDescent="0.25">
      <c r="B59" s="51">
        <v>46</v>
      </c>
      <c r="C59" s="35" t="s">
        <v>149</v>
      </c>
      <c r="D59" s="51">
        <v>856445748</v>
      </c>
      <c r="E59" s="51"/>
      <c r="F59" s="50">
        <f t="shared" si="0"/>
        <v>0</v>
      </c>
      <c r="G59" s="50"/>
      <c r="H59" s="50"/>
      <c r="I59" s="52">
        <f t="shared" si="1"/>
        <v>0</v>
      </c>
    </row>
    <row r="60" spans="2:9" ht="15" customHeight="1" x14ac:dyDescent="0.25">
      <c r="B60" s="51">
        <v>47</v>
      </c>
      <c r="C60" s="35" t="s">
        <v>150</v>
      </c>
      <c r="D60" s="51">
        <v>856442316</v>
      </c>
      <c r="E60" s="51"/>
      <c r="F60" s="50">
        <f t="shared" si="0"/>
        <v>0</v>
      </c>
      <c r="G60" s="50"/>
      <c r="H60" s="50"/>
      <c r="I60" s="52">
        <f t="shared" si="1"/>
        <v>0</v>
      </c>
    </row>
    <row r="61" spans="2:9" ht="15" customHeight="1" x14ac:dyDescent="0.25">
      <c r="B61" s="51">
        <v>48</v>
      </c>
      <c r="C61" s="35" t="s">
        <v>151</v>
      </c>
      <c r="D61" s="51">
        <v>856445762</v>
      </c>
      <c r="E61" s="51"/>
      <c r="F61" s="50">
        <f t="shared" si="0"/>
        <v>0</v>
      </c>
      <c r="G61" s="50"/>
      <c r="H61" s="50"/>
      <c r="I61" s="52">
        <f t="shared" si="1"/>
        <v>0</v>
      </c>
    </row>
    <row r="62" spans="2:9" ht="15" customHeight="1" x14ac:dyDescent="0.25">
      <c r="B62" s="51">
        <v>49</v>
      </c>
      <c r="C62" s="35" t="s">
        <v>152</v>
      </c>
      <c r="D62" s="51">
        <v>856445787</v>
      </c>
      <c r="E62" s="51"/>
      <c r="F62" s="50">
        <f t="shared" si="0"/>
        <v>0</v>
      </c>
      <c r="G62" s="50"/>
      <c r="H62" s="50"/>
      <c r="I62" s="52">
        <f t="shared" si="1"/>
        <v>0</v>
      </c>
    </row>
    <row r="63" spans="2:9" ht="15" customHeight="1" x14ac:dyDescent="0.25">
      <c r="B63" s="51">
        <v>50</v>
      </c>
      <c r="C63" s="35" t="s">
        <v>153</v>
      </c>
      <c r="D63" s="51">
        <v>856445709</v>
      </c>
      <c r="E63" s="51"/>
      <c r="F63" s="50">
        <f t="shared" si="0"/>
        <v>0</v>
      </c>
      <c r="G63" s="50"/>
      <c r="H63" s="50"/>
      <c r="I63" s="52">
        <f t="shared" si="1"/>
        <v>0</v>
      </c>
    </row>
    <row r="64" spans="2:9" ht="15" customHeight="1" x14ac:dyDescent="0.25">
      <c r="B64" s="51">
        <v>51</v>
      </c>
      <c r="C64" s="35" t="s">
        <v>154</v>
      </c>
      <c r="D64" s="51">
        <v>856443207</v>
      </c>
      <c r="E64" s="51"/>
      <c r="F64" s="50">
        <f t="shared" si="0"/>
        <v>0</v>
      </c>
      <c r="G64" s="50"/>
      <c r="H64" s="50"/>
      <c r="I64" s="52">
        <f t="shared" si="1"/>
        <v>0</v>
      </c>
    </row>
    <row r="65" spans="2:9" ht="15" customHeight="1" x14ac:dyDescent="0.25">
      <c r="B65" s="51">
        <v>52</v>
      </c>
      <c r="C65" s="35" t="s">
        <v>155</v>
      </c>
      <c r="D65" s="51">
        <v>856443056</v>
      </c>
      <c r="E65" s="51"/>
      <c r="F65" s="50">
        <f t="shared" si="0"/>
        <v>0</v>
      </c>
      <c r="G65" s="50"/>
      <c r="H65" s="50"/>
      <c r="I65" s="52">
        <f t="shared" si="1"/>
        <v>0</v>
      </c>
    </row>
    <row r="66" spans="2:9" ht="15" customHeight="1" x14ac:dyDescent="0.25">
      <c r="B66" s="51">
        <v>53</v>
      </c>
      <c r="C66" s="35" t="s">
        <v>156</v>
      </c>
      <c r="D66" s="51">
        <v>856445794</v>
      </c>
      <c r="E66" s="51"/>
      <c r="F66" s="50">
        <f t="shared" si="0"/>
        <v>0</v>
      </c>
      <c r="G66" s="50"/>
      <c r="H66" s="50"/>
      <c r="I66" s="52">
        <f t="shared" si="1"/>
        <v>0</v>
      </c>
    </row>
    <row r="68" spans="2:9" s="10" customFormat="1" ht="15" customHeight="1" x14ac:dyDescent="0.25">
      <c r="B68" s="10" t="s">
        <v>47</v>
      </c>
      <c r="D68" s="34"/>
      <c r="F68" s="24"/>
      <c r="G68" s="24"/>
      <c r="H68" s="24"/>
    </row>
    <row r="69" spans="2:9" s="10" customFormat="1" ht="15" customHeight="1" x14ac:dyDescent="0.25">
      <c r="B69" s="12" t="s">
        <v>48</v>
      </c>
      <c r="C69" s="10" t="s">
        <v>36</v>
      </c>
      <c r="D69" s="10" t="s">
        <v>49</v>
      </c>
      <c r="F69" s="24"/>
      <c r="G69" s="24"/>
      <c r="H69" s="24"/>
    </row>
    <row r="70" spans="2:9" s="10" customFormat="1" ht="15" customHeight="1" x14ac:dyDescent="0.25">
      <c r="C70" s="10" t="s">
        <v>50</v>
      </c>
      <c r="D70" s="10" t="s">
        <v>51</v>
      </c>
      <c r="F70" s="24"/>
      <c r="G70" s="24"/>
      <c r="H70" s="24"/>
      <c r="I70" s="10" t="s">
        <v>52</v>
      </c>
    </row>
    <row r="71" spans="2:9" s="10" customFormat="1" ht="15" customHeight="1" x14ac:dyDescent="0.25">
      <c r="C71" s="10" t="s">
        <v>53</v>
      </c>
      <c r="D71" s="10" t="s">
        <v>54</v>
      </c>
      <c r="F71" s="24"/>
      <c r="G71" s="24"/>
      <c r="H71" s="24"/>
    </row>
    <row r="72" spans="2:9" s="10" customFormat="1" ht="15" customHeight="1" x14ac:dyDescent="0.25">
      <c r="C72" s="10" t="s">
        <v>55</v>
      </c>
      <c r="D72" s="10" t="s">
        <v>56</v>
      </c>
      <c r="F72" s="24"/>
      <c r="G72" s="24"/>
      <c r="H72" s="24"/>
    </row>
    <row r="73" spans="2:9" ht="15" customHeight="1" x14ac:dyDescent="0.25">
      <c r="C73" s="13"/>
    </row>
    <row r="74" spans="2:9" ht="15" customHeight="1" x14ac:dyDescent="0.25">
      <c r="G74" s="25" t="s">
        <v>37</v>
      </c>
    </row>
    <row r="78" spans="2:9" ht="15" customHeight="1" x14ac:dyDescent="0.25">
      <c r="G78" s="25" t="s">
        <v>57</v>
      </c>
    </row>
    <row r="79" spans="2:9" ht="15" customHeight="1" x14ac:dyDescent="0.25">
      <c r="G79" s="25" t="s">
        <v>39</v>
      </c>
    </row>
    <row r="80" spans="2:9" ht="15" customHeight="1" x14ac:dyDescent="0.25">
      <c r="B80" s="41"/>
    </row>
    <row r="81" spans="2:8" ht="15" customHeight="1" x14ac:dyDescent="0.25">
      <c r="B81" s="41"/>
    </row>
    <row r="82" spans="2:8" s="10" customFormat="1" ht="15" customHeight="1" x14ac:dyDescent="0.25">
      <c r="B82" s="10" t="s">
        <v>58</v>
      </c>
      <c r="D82" s="34"/>
      <c r="F82" s="24"/>
      <c r="G82" s="24"/>
      <c r="H82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81"/>
  <sheetViews>
    <sheetView view="pageBreakPreview" topLeftCell="A35" zoomScale="80" zoomScaleNormal="100" zoomScaleSheetLayoutView="80" workbookViewId="0">
      <selection activeCell="F69" sqref="F6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5" t="s">
        <v>95</v>
      </c>
      <c r="K1" s="65"/>
    </row>
    <row r="2" spans="2:11" ht="15" customHeight="1" x14ac:dyDescent="0.25">
      <c r="J2" s="65">
        <v>43105</v>
      </c>
      <c r="K2" s="65"/>
    </row>
    <row r="3" spans="2:11" ht="15" customHeight="1" x14ac:dyDescent="0.25">
      <c r="J3" s="43"/>
      <c r="K3" s="44"/>
    </row>
    <row r="4" spans="2:11" ht="25.5" x14ac:dyDescent="0.25">
      <c r="B4" s="63" t="s">
        <v>29</v>
      </c>
      <c r="C4" s="63"/>
      <c r="D4" s="63"/>
      <c r="E4" s="63"/>
      <c r="F4" s="63"/>
      <c r="G4" s="63"/>
      <c r="H4" s="63"/>
      <c r="I4" s="63"/>
      <c r="J4" s="63"/>
      <c r="K4" s="63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62" t="s">
        <v>41</v>
      </c>
      <c r="C6" s="62"/>
      <c r="D6" s="1" t="str">
        <f>'Nilai Partisipasi'!D6</f>
        <v>: 16 / Pekanbaru</v>
      </c>
      <c r="H6" s="1" t="s">
        <v>6</v>
      </c>
      <c r="J6" s="25" t="str">
        <f>'Nilai Partisipasi'!H6</f>
        <v>: 4 A (Tiga)</v>
      </c>
    </row>
    <row r="7" spans="2:11" ht="15" customHeight="1" x14ac:dyDescent="0.25">
      <c r="B7" s="62" t="s">
        <v>30</v>
      </c>
      <c r="C7" s="62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62" t="s">
        <v>31</v>
      </c>
      <c r="C8" s="62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62" t="s">
        <v>33</v>
      </c>
      <c r="C9" s="62"/>
      <c r="D9" s="1" t="str">
        <f>'Nilai Partisipasi'!D9</f>
        <v>:</v>
      </c>
      <c r="H9" s="1" t="s">
        <v>0</v>
      </c>
      <c r="J9" s="25" t="str">
        <f>'Nilai Partisipasi'!H9</f>
        <v>: Duri</v>
      </c>
    </row>
    <row r="10" spans="2:11" ht="15" customHeight="1" x14ac:dyDescent="0.25">
      <c r="B10" s="62" t="s">
        <v>34</v>
      </c>
      <c r="C10" s="62"/>
      <c r="D10" s="1" t="str">
        <f>'Nilai Partisipasi'!D10</f>
        <v>: 2021.1</v>
      </c>
      <c r="H10" s="1" t="s">
        <v>42</v>
      </c>
      <c r="J10" s="25" t="str">
        <f>'Nilai Partisipasi'!H10</f>
        <v>: 28764</v>
      </c>
    </row>
    <row r="12" spans="2:11" ht="15" customHeight="1" x14ac:dyDescent="0.25">
      <c r="B12" s="61" t="s">
        <v>14</v>
      </c>
      <c r="C12" s="61" t="s">
        <v>27</v>
      </c>
      <c r="D12" s="61" t="s">
        <v>15</v>
      </c>
      <c r="E12" s="61" t="s">
        <v>77</v>
      </c>
      <c r="F12" s="61" t="s">
        <v>35</v>
      </c>
      <c r="G12" s="61"/>
      <c r="H12" s="61"/>
      <c r="I12" s="64" t="s">
        <v>62</v>
      </c>
      <c r="J12" s="64" t="s">
        <v>63</v>
      </c>
      <c r="K12" s="64" t="s">
        <v>64</v>
      </c>
    </row>
    <row r="13" spans="2:11" ht="15" customHeight="1" x14ac:dyDescent="0.25">
      <c r="B13" s="61"/>
      <c r="C13" s="61"/>
      <c r="D13" s="61"/>
      <c r="E13" s="61"/>
      <c r="F13" s="40">
        <v>1</v>
      </c>
      <c r="G13" s="40">
        <v>2</v>
      </c>
      <c r="H13" s="40">
        <v>3</v>
      </c>
      <c r="I13" s="64"/>
      <c r="J13" s="64"/>
      <c r="K13" s="64"/>
    </row>
    <row r="14" spans="2:11" ht="15" customHeight="1" x14ac:dyDescent="0.25">
      <c r="B14" s="40">
        <v>1</v>
      </c>
      <c r="C14" s="37" t="str">
        <f>'Nilai Partisipasi'!C14</f>
        <v>ALIFA NADILA BUSYRO</v>
      </c>
      <c r="D14" s="38">
        <f>'Nilai Partisipasi'!D14</f>
        <v>856442996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ANDHIKA SAPUTRA</v>
      </c>
      <c r="D15" s="38">
        <f>'Nilai Partisipasi'!D15</f>
        <v>856445755</v>
      </c>
      <c r="E15" s="40">
        <f>'Nilai Partisipasi'!E15</f>
        <v>0</v>
      </c>
      <c r="F15" s="40"/>
      <c r="G15" s="40"/>
      <c r="H15" s="40"/>
      <c r="I15" s="42" t="e">
        <f t="shared" ref="I15:I42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ANJU RAHMADINI PUTRI</v>
      </c>
      <c r="D16" s="38">
        <f>'Nilai Partisipasi'!D16</f>
        <v>856445938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ANNISA MULIANI</v>
      </c>
      <c r="D17" s="38">
        <f>'Nilai Partisipasi'!D17</f>
        <v>856443128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ANNISA TAQWA</v>
      </c>
      <c r="D18" s="38">
        <f>'Nilai Partisipasi'!D18</f>
        <v>856443167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APRIANTO</v>
      </c>
      <c r="D19" s="38">
        <f>'Nilai Partisipasi'!D19</f>
        <v>856442971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APRIYENTI</v>
      </c>
      <c r="D20" s="38">
        <f>'Nilai Partisipasi'!D20</f>
        <v>856443031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ARI AYU RAMADHAYATI</v>
      </c>
      <c r="D21" s="38">
        <f>'Nilai Partisipasi'!D21</f>
        <v>856443135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BASRI</v>
      </c>
      <c r="D22" s="38">
        <f>'Nilai Partisipasi'!D22</f>
        <v>856446868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CICI WULANDARI</v>
      </c>
      <c r="D23" s="38">
        <f>'Nilai Partisipasi'!D23</f>
        <v>856443214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DARMA SANTIKA</v>
      </c>
      <c r="D24" s="38">
        <f>'Nilai Partisipasi'!D24</f>
        <v>856443063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DARMIKA</v>
      </c>
      <c r="D25" s="38">
        <f>'Nilai Partisipasi'!D25</f>
        <v>856445913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DIAWENI</v>
      </c>
      <c r="D26" s="38">
        <f>'Nilai Partisipasi'!D26</f>
        <v>856442309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DICKY FIRNANDES</v>
      </c>
      <c r="D27" s="38">
        <f>'Nilai Partisipasi'!D27</f>
        <v>856448481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DINDA ZUMALIANI</v>
      </c>
      <c r="D28" s="38">
        <f>'Nilai Partisipasi'!D28</f>
        <v>856443017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EKO SAPUTRA</v>
      </c>
      <c r="D29" s="38">
        <f>'Nilai Partisipasi'!D29</f>
        <v>856442932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EMILIA</v>
      </c>
      <c r="D30" s="38">
        <f>'Nilai Partisipasi'!D30</f>
        <v>856443181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FITRIA SARI</v>
      </c>
      <c r="D31" s="38">
        <f>'Nilai Partisipasi'!D31</f>
        <v>856443174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HASANATY RAHAYU</v>
      </c>
      <c r="D32" s="38">
        <f>'Nilai Partisipasi'!D32</f>
        <v>856445723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HERITA MARPAUNG</v>
      </c>
      <c r="D33" s="38">
        <f>'Nilai Partisipasi'!D33</f>
        <v>856443049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IHZANUL IKHSAN</v>
      </c>
      <c r="D34" s="38">
        <f>'Nilai Partisipasi'!D34</f>
        <v>856443221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JONSON HUTASOIT</v>
      </c>
      <c r="D35" s="38">
        <f>'Nilai Partisipasi'!D35</f>
        <v>856442957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KAMSIAHNA</v>
      </c>
      <c r="D36" s="38">
        <f>'Nilai Partisipasi'!D36</f>
        <v>856446875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KIKI RAHAYU</v>
      </c>
      <c r="D37" s="38">
        <f>'Nilai Partisipasi'!D37</f>
        <v>856442925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2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LOLA</v>
      </c>
      <c r="D38" s="38">
        <f>'Nilai Partisipasi'!D38</f>
        <v>856443199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MARUPA</v>
      </c>
      <c r="D39" s="38">
        <f>'Nilai Partisipasi'!D39</f>
        <v>856446005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MERI ANDRIANI</v>
      </c>
      <c r="D40" s="38">
        <f>'Nilai Partisipasi'!D40</f>
        <v>856443142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 t="str">
        <f>'Nilai Partisipasi'!C41</f>
        <v>MIRNAWATI</v>
      </c>
      <c r="D41" s="38">
        <f>'Nilai Partisipasi'!D41</f>
        <v>856442918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 t="str">
        <f>'Nilai Partisipasi'!C42</f>
        <v>MONIKA FEBI KRIS YOLANDA</v>
      </c>
      <c r="D42" s="38">
        <f>'Nilai Partisipasi'!D42</f>
        <v>856442846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51">
        <v>30</v>
      </c>
      <c r="C43" s="37" t="str">
        <f>'Nilai Partisipasi'!C43</f>
        <v>MUHAMMAD AKBAR ALFARISI</v>
      </c>
      <c r="D43" s="38">
        <f>'Nilai Partisipasi'!D43</f>
        <v>856445945</v>
      </c>
      <c r="E43" s="51">
        <f>'Nilai Partisipasi'!E43</f>
        <v>0</v>
      </c>
      <c r="F43" s="51"/>
      <c r="G43" s="51"/>
      <c r="H43" s="51"/>
      <c r="I43" s="52" t="e">
        <f t="shared" ref="I43:I66" si="3">AVERAGEA(F43:H43)</f>
        <v>#DIV/0!</v>
      </c>
      <c r="J43" s="52">
        <f>'Nilai Partisipasi'!I43</f>
        <v>0</v>
      </c>
      <c r="K43" s="52" t="e">
        <f t="shared" ref="K43:K66" si="4">(3*J43+7*I43)/10</f>
        <v>#DIV/0!</v>
      </c>
    </row>
    <row r="44" spans="2:11" ht="15" customHeight="1" x14ac:dyDescent="0.25">
      <c r="B44" s="51">
        <v>31</v>
      </c>
      <c r="C44" s="37" t="str">
        <f>'Nilai Partisipasi'!C44</f>
        <v>MUHAMMAD ASAZALI AS</v>
      </c>
      <c r="D44" s="38">
        <f>'Nilai Partisipasi'!D44</f>
        <v>856442853</v>
      </c>
      <c r="E44" s="51">
        <f>'Nilai Partisipasi'!E44</f>
        <v>0</v>
      </c>
      <c r="F44" s="51"/>
      <c r="G44" s="51"/>
      <c r="H44" s="51"/>
      <c r="I44" s="52" t="e">
        <f t="shared" si="3"/>
        <v>#DIV/0!</v>
      </c>
      <c r="J44" s="52">
        <f>'Nilai Partisipasi'!I44</f>
        <v>0</v>
      </c>
      <c r="K44" s="52" t="e">
        <f t="shared" si="4"/>
        <v>#DIV/0!</v>
      </c>
    </row>
    <row r="45" spans="2:11" ht="15" customHeight="1" x14ac:dyDescent="0.25">
      <c r="B45" s="51">
        <v>32</v>
      </c>
      <c r="C45" s="37" t="str">
        <f>'Nilai Partisipasi'!C45</f>
        <v>NANDA FITRIA</v>
      </c>
      <c r="D45" s="38">
        <f>'Nilai Partisipasi'!D45</f>
        <v>856445802</v>
      </c>
      <c r="E45" s="51">
        <f>'Nilai Partisipasi'!E45</f>
        <v>0</v>
      </c>
      <c r="F45" s="51"/>
      <c r="G45" s="51"/>
      <c r="H45" s="51"/>
      <c r="I45" s="52" t="e">
        <f t="shared" si="3"/>
        <v>#DIV/0!</v>
      </c>
      <c r="J45" s="52">
        <f>'Nilai Partisipasi'!I45</f>
        <v>0</v>
      </c>
      <c r="K45" s="52" t="e">
        <f t="shared" si="4"/>
        <v>#DIV/0!</v>
      </c>
    </row>
    <row r="46" spans="2:11" ht="15" customHeight="1" x14ac:dyDescent="0.25">
      <c r="B46" s="51">
        <v>33</v>
      </c>
      <c r="C46" s="37" t="str">
        <f>'Nilai Partisipasi'!C46</f>
        <v>NURVIA BAHTERA</v>
      </c>
      <c r="D46" s="38">
        <f>'Nilai Partisipasi'!D46</f>
        <v>856443239</v>
      </c>
      <c r="E46" s="51">
        <f>'Nilai Partisipasi'!E46</f>
        <v>0</v>
      </c>
      <c r="F46" s="51"/>
      <c r="G46" s="51"/>
      <c r="H46" s="51"/>
      <c r="I46" s="52" t="e">
        <f t="shared" si="3"/>
        <v>#DIV/0!</v>
      </c>
      <c r="J46" s="52">
        <f>'Nilai Partisipasi'!I46</f>
        <v>0</v>
      </c>
      <c r="K46" s="52" t="e">
        <f t="shared" si="4"/>
        <v>#DIV/0!</v>
      </c>
    </row>
    <row r="47" spans="2:11" ht="15" customHeight="1" x14ac:dyDescent="0.25">
      <c r="B47" s="51">
        <v>34</v>
      </c>
      <c r="C47" s="37" t="str">
        <f>'Nilai Partisipasi'!C47</f>
        <v>PUSPA PRETI NIRMALA</v>
      </c>
      <c r="D47" s="38">
        <f>'Nilai Partisipasi'!D47</f>
        <v>856443088</v>
      </c>
      <c r="E47" s="51">
        <f>'Nilai Partisipasi'!E47</f>
        <v>0</v>
      </c>
      <c r="F47" s="51"/>
      <c r="G47" s="51"/>
      <c r="H47" s="51"/>
      <c r="I47" s="52" t="e">
        <f t="shared" si="3"/>
        <v>#DIV/0!</v>
      </c>
      <c r="J47" s="52">
        <f>'Nilai Partisipasi'!I47</f>
        <v>0</v>
      </c>
      <c r="K47" s="52" t="e">
        <f t="shared" si="4"/>
        <v>#DIV/0!</v>
      </c>
    </row>
    <row r="48" spans="2:11" ht="15" customHeight="1" x14ac:dyDescent="0.25">
      <c r="B48" s="51">
        <v>35</v>
      </c>
      <c r="C48" s="37" t="str">
        <f>'Nilai Partisipasi'!C48</f>
        <v>RIANI</v>
      </c>
      <c r="D48" s="38">
        <f>'Nilai Partisipasi'!D48</f>
        <v>856442885</v>
      </c>
      <c r="E48" s="51">
        <f>'Nilai Partisipasi'!E48</f>
        <v>0</v>
      </c>
      <c r="F48" s="51"/>
      <c r="G48" s="51"/>
      <c r="H48" s="51"/>
      <c r="I48" s="52" t="e">
        <f t="shared" si="3"/>
        <v>#DIV/0!</v>
      </c>
      <c r="J48" s="52">
        <f>'Nilai Partisipasi'!I48</f>
        <v>0</v>
      </c>
      <c r="K48" s="52" t="e">
        <f t="shared" si="4"/>
        <v>#DIV/0!</v>
      </c>
    </row>
    <row r="49" spans="2:11" ht="15" customHeight="1" x14ac:dyDescent="0.25">
      <c r="B49" s="51">
        <v>36</v>
      </c>
      <c r="C49" s="37" t="str">
        <f>'Nilai Partisipasi'!C49</f>
        <v>RINA</v>
      </c>
      <c r="D49" s="38">
        <f>'Nilai Partisipasi'!D49</f>
        <v>856442878</v>
      </c>
      <c r="E49" s="51">
        <f>'Nilai Partisipasi'!E49</f>
        <v>0</v>
      </c>
      <c r="F49" s="51"/>
      <c r="G49" s="51"/>
      <c r="H49" s="51"/>
      <c r="I49" s="52" t="e">
        <f t="shared" si="3"/>
        <v>#DIV/0!</v>
      </c>
      <c r="J49" s="52">
        <f>'Nilai Partisipasi'!I49</f>
        <v>0</v>
      </c>
      <c r="K49" s="52" t="e">
        <f t="shared" si="4"/>
        <v>#DIV/0!</v>
      </c>
    </row>
    <row r="50" spans="2:11" ht="15" customHeight="1" x14ac:dyDescent="0.25">
      <c r="B50" s="51">
        <v>37</v>
      </c>
      <c r="C50" s="37" t="str">
        <f>'Nilai Partisipasi'!C50</f>
        <v>RINI NOPENI</v>
      </c>
      <c r="D50" s="38">
        <f>'Nilai Partisipasi'!D50</f>
        <v>856445952</v>
      </c>
      <c r="E50" s="51">
        <f>'Nilai Partisipasi'!E50</f>
        <v>0</v>
      </c>
      <c r="F50" s="51"/>
      <c r="G50" s="51"/>
      <c r="H50" s="51"/>
      <c r="I50" s="52" t="e">
        <f t="shared" si="3"/>
        <v>#DIV/0!</v>
      </c>
      <c r="J50" s="52">
        <f>'Nilai Partisipasi'!I50</f>
        <v>0</v>
      </c>
      <c r="K50" s="52" t="e">
        <f t="shared" si="4"/>
        <v>#DIV/0!</v>
      </c>
    </row>
    <row r="51" spans="2:11" ht="15" customHeight="1" x14ac:dyDescent="0.25">
      <c r="B51" s="51">
        <v>38</v>
      </c>
      <c r="C51" s="37" t="str">
        <f>'Nilai Partisipasi'!C51</f>
        <v>RIRI PUSPITA SARI</v>
      </c>
      <c r="D51" s="38">
        <f>'Nilai Partisipasi'!D51</f>
        <v>856443103</v>
      </c>
      <c r="E51" s="51">
        <f>'Nilai Partisipasi'!E51</f>
        <v>0</v>
      </c>
      <c r="F51" s="51"/>
      <c r="G51" s="51"/>
      <c r="H51" s="51"/>
      <c r="I51" s="52" t="e">
        <f t="shared" si="3"/>
        <v>#DIV/0!</v>
      </c>
      <c r="J51" s="52">
        <f>'Nilai Partisipasi'!I51</f>
        <v>0</v>
      </c>
      <c r="K51" s="52" t="e">
        <f t="shared" si="4"/>
        <v>#DIV/0!</v>
      </c>
    </row>
    <row r="52" spans="2:11" ht="15" customHeight="1" x14ac:dyDescent="0.25">
      <c r="B52" s="51">
        <v>39</v>
      </c>
      <c r="C52" s="37" t="str">
        <f>'Nilai Partisipasi'!C52</f>
        <v>RUMIANI</v>
      </c>
      <c r="D52" s="38">
        <f>'Nilai Partisipasi'!D52</f>
        <v>856446012</v>
      </c>
      <c r="E52" s="51">
        <f>'Nilai Partisipasi'!E52</f>
        <v>0</v>
      </c>
      <c r="F52" s="51"/>
      <c r="G52" s="51"/>
      <c r="H52" s="51"/>
      <c r="I52" s="52" t="e">
        <f t="shared" si="3"/>
        <v>#DIV/0!</v>
      </c>
      <c r="J52" s="52">
        <f>'Nilai Partisipasi'!I52</f>
        <v>0</v>
      </c>
      <c r="K52" s="52" t="e">
        <f t="shared" si="4"/>
        <v>#DIV/0!</v>
      </c>
    </row>
    <row r="53" spans="2:11" ht="15" customHeight="1" x14ac:dyDescent="0.25">
      <c r="B53" s="51">
        <v>40</v>
      </c>
      <c r="C53" s="37" t="str">
        <f>'Nilai Partisipasi'!C53</f>
        <v>SAKBAN</v>
      </c>
      <c r="D53" s="38">
        <f>'Nilai Partisipasi'!D53</f>
        <v>856445906</v>
      </c>
      <c r="E53" s="51">
        <f>'Nilai Partisipasi'!E53</f>
        <v>0</v>
      </c>
      <c r="F53" s="51"/>
      <c r="G53" s="51"/>
      <c r="H53" s="51"/>
      <c r="I53" s="52" t="e">
        <f t="shared" si="3"/>
        <v>#DIV/0!</v>
      </c>
      <c r="J53" s="52">
        <f>'Nilai Partisipasi'!I53</f>
        <v>0</v>
      </c>
      <c r="K53" s="52" t="e">
        <f t="shared" si="4"/>
        <v>#DIV/0!</v>
      </c>
    </row>
    <row r="54" spans="2:11" ht="15" customHeight="1" x14ac:dyDescent="0.25">
      <c r="B54" s="51">
        <v>41</v>
      </c>
      <c r="C54" s="37" t="str">
        <f>'Nilai Partisipasi'!C54</f>
        <v>SANNA WIDYA SINAGA</v>
      </c>
      <c r="D54" s="38">
        <f>'Nilai Partisipasi'!D54</f>
        <v>856442892</v>
      </c>
      <c r="E54" s="51">
        <f>'Nilai Partisipasi'!E54</f>
        <v>0</v>
      </c>
      <c r="F54" s="51"/>
      <c r="G54" s="51"/>
      <c r="H54" s="51"/>
      <c r="I54" s="52" t="e">
        <f t="shared" si="3"/>
        <v>#DIV/0!</v>
      </c>
      <c r="J54" s="52">
        <f>'Nilai Partisipasi'!I54</f>
        <v>0</v>
      </c>
      <c r="K54" s="52" t="e">
        <f t="shared" si="4"/>
        <v>#DIV/0!</v>
      </c>
    </row>
    <row r="55" spans="2:11" ht="15" customHeight="1" x14ac:dyDescent="0.25">
      <c r="B55" s="51">
        <v>42</v>
      </c>
      <c r="C55" s="37" t="str">
        <f>'Nilai Partisipasi'!C55</f>
        <v>SOFIA THERESYA</v>
      </c>
      <c r="D55" s="38">
        <f>'Nilai Partisipasi'!D55</f>
        <v>856445827</v>
      </c>
      <c r="E55" s="51">
        <f>'Nilai Partisipasi'!E55</f>
        <v>0</v>
      </c>
      <c r="F55" s="51"/>
      <c r="G55" s="51"/>
      <c r="H55" s="51"/>
      <c r="I55" s="52" t="e">
        <f t="shared" si="3"/>
        <v>#DIV/0!</v>
      </c>
      <c r="J55" s="52">
        <f>'Nilai Partisipasi'!I55</f>
        <v>0</v>
      </c>
      <c r="K55" s="52" t="e">
        <f t="shared" si="4"/>
        <v>#DIV/0!</v>
      </c>
    </row>
    <row r="56" spans="2:11" ht="15" customHeight="1" x14ac:dyDescent="0.25">
      <c r="B56" s="51">
        <v>43</v>
      </c>
      <c r="C56" s="37" t="str">
        <f>'Nilai Partisipasi'!C56</f>
        <v>SRI EKA WULANDARI</v>
      </c>
      <c r="D56" s="38">
        <f>'Nilai Partisipasi'!D56</f>
        <v>856445977</v>
      </c>
      <c r="E56" s="51">
        <f>'Nilai Partisipasi'!E56</f>
        <v>0</v>
      </c>
      <c r="F56" s="51"/>
      <c r="G56" s="51"/>
      <c r="H56" s="51"/>
      <c r="I56" s="52" t="e">
        <f t="shared" si="3"/>
        <v>#DIV/0!</v>
      </c>
      <c r="J56" s="52">
        <f>'Nilai Partisipasi'!I56</f>
        <v>0</v>
      </c>
      <c r="K56" s="52" t="e">
        <f t="shared" si="4"/>
        <v>#DIV/0!</v>
      </c>
    </row>
    <row r="57" spans="2:11" ht="15" customHeight="1" x14ac:dyDescent="0.25">
      <c r="B57" s="51">
        <v>44</v>
      </c>
      <c r="C57" s="37" t="str">
        <f>'Nilai Partisipasi'!C57</f>
        <v>SRI HERTATI</v>
      </c>
      <c r="D57" s="38">
        <f>'Nilai Partisipasi'!D57</f>
        <v>856442964</v>
      </c>
      <c r="E57" s="51">
        <f>'Nilai Partisipasi'!E57</f>
        <v>0</v>
      </c>
      <c r="F57" s="51"/>
      <c r="G57" s="51"/>
      <c r="H57" s="51"/>
      <c r="I57" s="52" t="e">
        <f t="shared" si="3"/>
        <v>#DIV/0!</v>
      </c>
      <c r="J57" s="52">
        <f>'Nilai Partisipasi'!I57</f>
        <v>0</v>
      </c>
      <c r="K57" s="52" t="e">
        <f t="shared" si="4"/>
        <v>#DIV/0!</v>
      </c>
    </row>
    <row r="58" spans="2:11" ht="15" customHeight="1" x14ac:dyDescent="0.25">
      <c r="B58" s="51">
        <v>45</v>
      </c>
      <c r="C58" s="37" t="str">
        <f>'Nilai Partisipasi'!C58</f>
        <v>SUCI AFIDAH</v>
      </c>
      <c r="D58" s="38">
        <f>'Nilai Partisipasi'!D58</f>
        <v>856443095</v>
      </c>
      <c r="E58" s="51">
        <f>'Nilai Partisipasi'!E58</f>
        <v>0</v>
      </c>
      <c r="F58" s="51"/>
      <c r="G58" s="51"/>
      <c r="H58" s="51"/>
      <c r="I58" s="52" t="e">
        <f t="shared" si="3"/>
        <v>#DIV/0!</v>
      </c>
      <c r="J58" s="52">
        <f>'Nilai Partisipasi'!I58</f>
        <v>0</v>
      </c>
      <c r="K58" s="52" t="e">
        <f t="shared" si="4"/>
        <v>#DIV/0!</v>
      </c>
    </row>
    <row r="59" spans="2:11" ht="15" customHeight="1" x14ac:dyDescent="0.25">
      <c r="B59" s="51">
        <v>46</v>
      </c>
      <c r="C59" s="37" t="str">
        <f>'Nilai Partisipasi'!C59</f>
        <v>SUCI SULISTIA NINGSIH</v>
      </c>
      <c r="D59" s="38">
        <f>'Nilai Partisipasi'!D59</f>
        <v>856445748</v>
      </c>
      <c r="E59" s="51">
        <f>'Nilai Partisipasi'!E59</f>
        <v>0</v>
      </c>
      <c r="F59" s="51"/>
      <c r="G59" s="51"/>
      <c r="H59" s="51"/>
      <c r="I59" s="52" t="e">
        <f t="shared" si="3"/>
        <v>#DIV/0!</v>
      </c>
      <c r="J59" s="52">
        <f>'Nilai Partisipasi'!I59</f>
        <v>0</v>
      </c>
      <c r="K59" s="52" t="e">
        <f t="shared" si="4"/>
        <v>#DIV/0!</v>
      </c>
    </row>
    <row r="60" spans="2:11" ht="15" customHeight="1" x14ac:dyDescent="0.25">
      <c r="B60" s="51">
        <v>47</v>
      </c>
      <c r="C60" s="37" t="str">
        <f>'Nilai Partisipasi'!C60</f>
        <v>SUFIYANTI</v>
      </c>
      <c r="D60" s="38">
        <f>'Nilai Partisipasi'!D60</f>
        <v>856442316</v>
      </c>
      <c r="E60" s="51">
        <f>'Nilai Partisipasi'!E60</f>
        <v>0</v>
      </c>
      <c r="F60" s="51"/>
      <c r="G60" s="51"/>
      <c r="H60" s="51"/>
      <c r="I60" s="52" t="e">
        <f t="shared" si="3"/>
        <v>#DIV/0!</v>
      </c>
      <c r="J60" s="52">
        <f>'Nilai Partisipasi'!I60</f>
        <v>0</v>
      </c>
      <c r="K60" s="52" t="e">
        <f t="shared" si="4"/>
        <v>#DIV/0!</v>
      </c>
    </row>
    <row r="61" spans="2:11" ht="15" customHeight="1" x14ac:dyDescent="0.25">
      <c r="B61" s="51">
        <v>48</v>
      </c>
      <c r="C61" s="37" t="str">
        <f>'Nilai Partisipasi'!C61</f>
        <v>SURIATI</v>
      </c>
      <c r="D61" s="38">
        <f>'Nilai Partisipasi'!D61</f>
        <v>856445762</v>
      </c>
      <c r="E61" s="51">
        <f>'Nilai Partisipasi'!E61</f>
        <v>0</v>
      </c>
      <c r="F61" s="51"/>
      <c r="G61" s="51"/>
      <c r="H61" s="51"/>
      <c r="I61" s="52" t="e">
        <f t="shared" si="3"/>
        <v>#DIV/0!</v>
      </c>
      <c r="J61" s="52">
        <f>'Nilai Partisipasi'!I61</f>
        <v>0</v>
      </c>
      <c r="K61" s="52" t="e">
        <f t="shared" si="4"/>
        <v>#DIV/0!</v>
      </c>
    </row>
    <row r="62" spans="2:11" ht="15" customHeight="1" x14ac:dyDescent="0.25">
      <c r="B62" s="51">
        <v>49</v>
      </c>
      <c r="C62" s="37" t="str">
        <f>'Nilai Partisipasi'!C62</f>
        <v>SUSANTI</v>
      </c>
      <c r="D62" s="38">
        <f>'Nilai Partisipasi'!D62</f>
        <v>856445787</v>
      </c>
      <c r="E62" s="51">
        <f>'Nilai Partisipasi'!E62</f>
        <v>0</v>
      </c>
      <c r="F62" s="51"/>
      <c r="G62" s="51"/>
      <c r="H62" s="51"/>
      <c r="I62" s="52" t="e">
        <f t="shared" si="3"/>
        <v>#DIV/0!</v>
      </c>
      <c r="J62" s="52">
        <f>'Nilai Partisipasi'!I62</f>
        <v>0</v>
      </c>
      <c r="K62" s="52" t="e">
        <f t="shared" si="4"/>
        <v>#DIV/0!</v>
      </c>
    </row>
    <row r="63" spans="2:11" ht="15" customHeight="1" x14ac:dyDescent="0.25">
      <c r="B63" s="51">
        <v>50</v>
      </c>
      <c r="C63" s="37" t="str">
        <f>'Nilai Partisipasi'!C63</f>
        <v>SWARI CINANTYA APRILIANA</v>
      </c>
      <c r="D63" s="38">
        <f>'Nilai Partisipasi'!D63</f>
        <v>856445709</v>
      </c>
      <c r="E63" s="51">
        <f>'Nilai Partisipasi'!E63</f>
        <v>0</v>
      </c>
      <c r="F63" s="51"/>
      <c r="G63" s="51"/>
      <c r="H63" s="51"/>
      <c r="I63" s="52" t="e">
        <f t="shared" si="3"/>
        <v>#DIV/0!</v>
      </c>
      <c r="J63" s="52">
        <f>'Nilai Partisipasi'!I63</f>
        <v>0</v>
      </c>
      <c r="K63" s="52" t="e">
        <f t="shared" si="4"/>
        <v>#DIV/0!</v>
      </c>
    </row>
    <row r="64" spans="2:11" ht="15" customHeight="1" x14ac:dyDescent="0.25">
      <c r="B64" s="51">
        <v>51</v>
      </c>
      <c r="C64" s="37" t="str">
        <f>'Nilai Partisipasi'!C64</f>
        <v>TRESIA LIFTIANA HARIANJA</v>
      </c>
      <c r="D64" s="38">
        <f>'Nilai Partisipasi'!D64</f>
        <v>856443207</v>
      </c>
      <c r="E64" s="51">
        <f>'Nilai Partisipasi'!E64</f>
        <v>0</v>
      </c>
      <c r="F64" s="51"/>
      <c r="G64" s="51"/>
      <c r="H64" s="51"/>
      <c r="I64" s="52" t="e">
        <f t="shared" si="3"/>
        <v>#DIV/0!</v>
      </c>
      <c r="J64" s="52">
        <f>'Nilai Partisipasi'!I64</f>
        <v>0</v>
      </c>
      <c r="K64" s="52" t="e">
        <f t="shared" si="4"/>
        <v>#DIV/0!</v>
      </c>
    </row>
    <row r="65" spans="2:11" ht="15" customHeight="1" x14ac:dyDescent="0.25">
      <c r="B65" s="51">
        <v>52</v>
      </c>
      <c r="C65" s="37" t="str">
        <f>'Nilai Partisipasi'!C65</f>
        <v>VENNY ANGGRAINI</v>
      </c>
      <c r="D65" s="38">
        <f>'Nilai Partisipasi'!D65</f>
        <v>856443056</v>
      </c>
      <c r="E65" s="51">
        <f>'Nilai Partisipasi'!E65</f>
        <v>0</v>
      </c>
      <c r="F65" s="51"/>
      <c r="G65" s="51"/>
      <c r="H65" s="51"/>
      <c r="I65" s="52" t="e">
        <f t="shared" si="3"/>
        <v>#DIV/0!</v>
      </c>
      <c r="J65" s="52">
        <f>'Nilai Partisipasi'!I65</f>
        <v>0</v>
      </c>
      <c r="K65" s="52" t="e">
        <f t="shared" si="4"/>
        <v>#DIV/0!</v>
      </c>
    </row>
    <row r="66" spans="2:11" ht="15" customHeight="1" x14ac:dyDescent="0.25">
      <c r="B66" s="51">
        <v>53</v>
      </c>
      <c r="C66" s="37" t="str">
        <f>'Nilai Partisipasi'!C66</f>
        <v>YATINI</v>
      </c>
      <c r="D66" s="38">
        <f>'Nilai Partisipasi'!D66</f>
        <v>856445794</v>
      </c>
      <c r="E66" s="51">
        <f>'Nilai Partisipasi'!E66</f>
        <v>0</v>
      </c>
      <c r="F66" s="51"/>
      <c r="G66" s="51"/>
      <c r="H66" s="51"/>
      <c r="I66" s="52" t="e">
        <f t="shared" si="3"/>
        <v>#DIV/0!</v>
      </c>
      <c r="J66" s="52">
        <f>'Nilai Partisipasi'!I66</f>
        <v>0</v>
      </c>
      <c r="K66" s="52" t="e">
        <f t="shared" si="4"/>
        <v>#DIV/0!</v>
      </c>
    </row>
    <row r="68" spans="2:11" s="10" customFormat="1" ht="15" customHeight="1" x14ac:dyDescent="0.25">
      <c r="B68" s="10" t="s">
        <v>47</v>
      </c>
      <c r="I68" s="26"/>
      <c r="J68" s="26"/>
      <c r="K68" s="26"/>
    </row>
    <row r="69" spans="2:11" s="10" customFormat="1" ht="15" customHeight="1" x14ac:dyDescent="0.25">
      <c r="C69" s="10" t="s">
        <v>65</v>
      </c>
      <c r="D69" s="10" t="s">
        <v>66</v>
      </c>
      <c r="I69" s="26"/>
      <c r="J69" s="26"/>
      <c r="K69" s="26"/>
    </row>
    <row r="70" spans="2:11" s="10" customFormat="1" ht="15" customHeight="1" x14ac:dyDescent="0.25">
      <c r="C70" s="10" t="s">
        <v>67</v>
      </c>
      <c r="D70" s="10" t="s">
        <v>36</v>
      </c>
      <c r="I70" s="26"/>
      <c r="J70" s="26"/>
      <c r="K70" s="26"/>
    </row>
    <row r="71" spans="2:11" s="10" customFormat="1" ht="15" customHeight="1" x14ac:dyDescent="0.25">
      <c r="C71" s="10" t="s">
        <v>68</v>
      </c>
      <c r="D71" s="10" t="s">
        <v>69</v>
      </c>
      <c r="I71" s="26"/>
      <c r="J71" s="26"/>
      <c r="K71" s="26"/>
    </row>
    <row r="72" spans="2:11" s="10" customFormat="1" ht="15" customHeight="1" x14ac:dyDescent="0.25">
      <c r="C72" s="11" t="s">
        <v>70</v>
      </c>
      <c r="I72" s="26"/>
      <c r="J72" s="26"/>
      <c r="K72" s="26"/>
    </row>
    <row r="73" spans="2:11" s="10" customFormat="1" ht="15" customHeight="1" x14ac:dyDescent="0.25">
      <c r="B73" s="11"/>
      <c r="C73" s="11" t="s">
        <v>71</v>
      </c>
      <c r="I73" s="26"/>
      <c r="J73" s="26"/>
      <c r="K73" s="26"/>
    </row>
    <row r="74" spans="2:11" s="10" customFormat="1" ht="15" customHeight="1" x14ac:dyDescent="0.25">
      <c r="I74" s="26"/>
      <c r="J74" s="26"/>
      <c r="K74" s="26"/>
    </row>
    <row r="75" spans="2:11" ht="15" customHeight="1" x14ac:dyDescent="0.25">
      <c r="C75" s="1" t="s">
        <v>8</v>
      </c>
      <c r="G75" s="1" t="s">
        <v>72</v>
      </c>
    </row>
    <row r="76" spans="2:11" ht="15" customHeight="1" x14ac:dyDescent="0.25">
      <c r="C76" s="1" t="s">
        <v>59</v>
      </c>
      <c r="G76" s="1" t="s">
        <v>37</v>
      </c>
    </row>
    <row r="79" spans="2:11" ht="15" customHeight="1" x14ac:dyDescent="0.25">
      <c r="G79" s="1" t="s">
        <v>73</v>
      </c>
    </row>
    <row r="80" spans="2:11" ht="15" customHeight="1" x14ac:dyDescent="0.25">
      <c r="C80" s="1" t="s">
        <v>60</v>
      </c>
      <c r="G80" s="1" t="s">
        <v>38</v>
      </c>
    </row>
    <row r="81" spans="3:7" ht="15" customHeight="1" x14ac:dyDescent="0.25">
      <c r="C81" s="1" t="s">
        <v>61</v>
      </c>
      <c r="G81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7"/>
  <sheetViews>
    <sheetView view="pageBreakPreview" topLeftCell="A62" zoomScale="80" zoomScaleNormal="90" zoomScaleSheetLayoutView="80" workbookViewId="0">
      <selection activeCell="A68" sqref="A68:XFD92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5" t="s">
        <v>96</v>
      </c>
      <c r="L2" s="65"/>
    </row>
    <row r="3" spans="2:15" ht="14.1" customHeight="1" x14ac:dyDescent="0.25">
      <c r="K3" s="65">
        <v>42944</v>
      </c>
      <c r="L3" s="65"/>
    </row>
    <row r="4" spans="2:15" ht="14.1" customHeight="1" x14ac:dyDescent="0.25"/>
    <row r="5" spans="2:15" ht="21.95" customHeight="1" x14ac:dyDescent="0.25">
      <c r="B5" s="63" t="s">
        <v>11</v>
      </c>
      <c r="C5" s="63"/>
      <c r="D5" s="63"/>
      <c r="E5" s="63"/>
      <c r="F5" s="63"/>
      <c r="G5" s="63"/>
      <c r="H5" s="63"/>
      <c r="I5" s="63"/>
      <c r="J5" s="63"/>
      <c r="K5" s="63"/>
      <c r="L5" s="63"/>
    </row>
    <row r="6" spans="2:15" ht="21.95" customHeight="1" x14ac:dyDescent="0.25">
      <c r="B6" s="68" t="str">
        <f>"Masa Registrasi "&amp;'Nilai Partisipasi'!D10</f>
        <v>Masa Registrasi : 2021.1</v>
      </c>
      <c r="C6" s="68"/>
      <c r="D6" s="68"/>
      <c r="E6" s="68"/>
      <c r="F6" s="68"/>
      <c r="G6" s="68"/>
      <c r="H6" s="68"/>
      <c r="I6" s="68"/>
      <c r="J6" s="68"/>
      <c r="K6" s="68"/>
      <c r="L6" s="68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Duri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9" t="s">
        <v>14</v>
      </c>
      <c r="C11" s="70" t="s">
        <v>27</v>
      </c>
      <c r="D11" s="69" t="s">
        <v>15</v>
      </c>
      <c r="E11" s="69" t="s">
        <v>16</v>
      </c>
      <c r="F11" s="69"/>
      <c r="G11" s="69"/>
      <c r="H11" s="69"/>
      <c r="I11" s="69"/>
      <c r="J11" s="69"/>
      <c r="K11" s="69"/>
      <c r="L11" s="69"/>
    </row>
    <row r="12" spans="2:15" s="9" customFormat="1" ht="14.1" customHeight="1" x14ac:dyDescent="0.25">
      <c r="B12" s="69"/>
      <c r="C12" s="71"/>
      <c r="D12" s="69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9"/>
      <c r="C13" s="71"/>
      <c r="D13" s="69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9"/>
      <c r="C14" s="72"/>
      <c r="D14" s="69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ALIFA NADILA BUSYRO</v>
      </c>
      <c r="D15" s="30">
        <f>'Nilai Partisipasi'!D14</f>
        <v>856442996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ANDHIKA SAPUTRA</v>
      </c>
      <c r="D16" s="30">
        <f>'Nilai Partisipasi'!D15</f>
        <v>856445755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ANJU RAHMADINI PUTRI</v>
      </c>
      <c r="D17" s="30">
        <f>'Nilai Partisipasi'!D16</f>
        <v>856445938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ANNISA MULIANI</v>
      </c>
      <c r="D18" s="30">
        <f>'Nilai Partisipasi'!D17</f>
        <v>856443128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ANNISA TAQWA</v>
      </c>
      <c r="D19" s="30">
        <f>'Nilai Partisipasi'!D18</f>
        <v>856443167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APRIANTO</v>
      </c>
      <c r="D20" s="30">
        <f>'Nilai Partisipasi'!D19</f>
        <v>856442971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APRIYENTI</v>
      </c>
      <c r="D21" s="30">
        <f>'Nilai Partisipasi'!D20</f>
        <v>856443031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ARI AYU RAMADHAYATI</v>
      </c>
      <c r="D22" s="30">
        <f>'Nilai Partisipasi'!D21</f>
        <v>856443135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BASRI</v>
      </c>
      <c r="D23" s="30">
        <f>'Nilai Partisipasi'!D22</f>
        <v>856446868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CICI WULANDARI</v>
      </c>
      <c r="D24" s="30">
        <f>'Nilai Partisipasi'!D23</f>
        <v>856443214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DARMA SANTIKA</v>
      </c>
      <c r="D25" s="30">
        <f>'Nilai Partisipasi'!D24</f>
        <v>856443063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DARMIKA</v>
      </c>
      <c r="D26" s="30">
        <f>'Nilai Partisipasi'!D25</f>
        <v>856445913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DIAWENI</v>
      </c>
      <c r="D27" s="30">
        <f>'Nilai Partisipasi'!D26</f>
        <v>856442309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DICKY FIRNANDES</v>
      </c>
      <c r="D28" s="30">
        <f>'Nilai Partisipasi'!D27</f>
        <v>856448481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DINDA ZUMALIANI</v>
      </c>
      <c r="D29" s="30">
        <f>'Nilai Partisipasi'!D28</f>
        <v>856443017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EKO SAPUTRA</v>
      </c>
      <c r="D30" s="30">
        <f>'Nilai Partisipasi'!D29</f>
        <v>856442932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EMILIA</v>
      </c>
      <c r="D31" s="30">
        <f>'Nilai Partisipasi'!D30</f>
        <v>856443181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FITRIA SARI</v>
      </c>
      <c r="D32" s="30">
        <f>'Nilai Partisipasi'!D31</f>
        <v>856443174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HASANATY RAHAYU</v>
      </c>
      <c r="D33" s="30">
        <f>'Nilai Partisipasi'!D32</f>
        <v>856445723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HERITA MARPAUNG</v>
      </c>
      <c r="D34" s="30">
        <f>'Nilai Partisipasi'!D33</f>
        <v>856443049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IHZANUL IKHSAN</v>
      </c>
      <c r="D35" s="30">
        <f>'Nilai Partisipasi'!D34</f>
        <v>856443221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JONSON HUTASOIT</v>
      </c>
      <c r="D36" s="30">
        <f>'Nilai Partisipasi'!D35</f>
        <v>856442957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KAMSIAHNA</v>
      </c>
      <c r="D37" s="30">
        <f>'Nilai Partisipasi'!D36</f>
        <v>856446875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KIKI RAHAYU</v>
      </c>
      <c r="D38" s="30">
        <f>'Nilai Partisipasi'!D37</f>
        <v>856442925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LOLA</v>
      </c>
      <c r="D39" s="30">
        <f>'Nilai Partisipasi'!D38</f>
        <v>856443199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 t="str">
        <f>'Nilai Partisipasi'!C39</f>
        <v>MARUPA</v>
      </c>
      <c r="D40" s="30">
        <f>'Nilai Partisipasi'!D39</f>
        <v>856446005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 t="str">
        <f>'Nilai Partisipasi'!C40</f>
        <v>MERI ANDRIANI</v>
      </c>
      <c r="D41" s="30">
        <f>'Nilai Partisipasi'!D40</f>
        <v>856443142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 t="str">
        <f>'Nilai Partisipasi'!C41</f>
        <v>MIRNAWATI</v>
      </c>
      <c r="D42" s="30">
        <f>'Nilai Partisipasi'!D41</f>
        <v>856442918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 t="str">
        <f>'Nilai Partisipasi'!C42</f>
        <v>MONIKA FEBI KRIS YOLANDA</v>
      </c>
      <c r="D43" s="30">
        <f>'Nilai Partisipasi'!D42</f>
        <v>856442846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53">
        <v>30</v>
      </c>
      <c r="C44" s="54" t="str">
        <f>'Nilai Partisipasi'!C43</f>
        <v>MUHAMMAD AKBAR ALFARISI</v>
      </c>
      <c r="D44" s="53">
        <f>'Nilai Partisipasi'!D43</f>
        <v>856445945</v>
      </c>
      <c r="E44" s="55"/>
      <c r="F44" s="55"/>
      <c r="G44" s="55"/>
      <c r="H44" s="55"/>
      <c r="I44" s="55"/>
      <c r="J44" s="55"/>
      <c r="K44" s="55"/>
      <c r="L44" s="55"/>
    </row>
    <row r="45" spans="2:12" ht="47.1" customHeight="1" x14ac:dyDescent="0.25">
      <c r="B45" s="53">
        <v>31</v>
      </c>
      <c r="C45" s="54" t="str">
        <f>'Nilai Partisipasi'!C44</f>
        <v>MUHAMMAD ASAZALI AS</v>
      </c>
      <c r="D45" s="53">
        <f>'Nilai Partisipasi'!D44</f>
        <v>856442853</v>
      </c>
      <c r="E45" s="55"/>
      <c r="F45" s="55"/>
      <c r="G45" s="55"/>
      <c r="H45" s="55"/>
      <c r="I45" s="55"/>
      <c r="J45" s="55"/>
      <c r="K45" s="55"/>
      <c r="L45" s="55"/>
    </row>
    <row r="46" spans="2:12" ht="47.1" customHeight="1" x14ac:dyDescent="0.25">
      <c r="B46" s="53">
        <v>32</v>
      </c>
      <c r="C46" s="54" t="str">
        <f>'Nilai Partisipasi'!C45</f>
        <v>NANDA FITRIA</v>
      </c>
      <c r="D46" s="53">
        <f>'Nilai Partisipasi'!D45</f>
        <v>856445802</v>
      </c>
      <c r="E46" s="55"/>
      <c r="F46" s="55"/>
      <c r="G46" s="55"/>
      <c r="H46" s="55"/>
      <c r="I46" s="55"/>
      <c r="J46" s="55"/>
      <c r="K46" s="55"/>
      <c r="L46" s="55"/>
    </row>
    <row r="47" spans="2:12" ht="47.1" customHeight="1" x14ac:dyDescent="0.25">
      <c r="B47" s="53">
        <v>33</v>
      </c>
      <c r="C47" s="54" t="str">
        <f>'Nilai Partisipasi'!C46</f>
        <v>NURVIA BAHTERA</v>
      </c>
      <c r="D47" s="53">
        <f>'Nilai Partisipasi'!D46</f>
        <v>856443239</v>
      </c>
      <c r="E47" s="55"/>
      <c r="F47" s="55"/>
      <c r="G47" s="55"/>
      <c r="H47" s="55"/>
      <c r="I47" s="55"/>
      <c r="J47" s="55"/>
      <c r="K47" s="55"/>
      <c r="L47" s="55"/>
    </row>
    <row r="48" spans="2:12" ht="47.1" customHeight="1" x14ac:dyDescent="0.25">
      <c r="B48" s="53">
        <v>34</v>
      </c>
      <c r="C48" s="54" t="str">
        <f>'Nilai Partisipasi'!C47</f>
        <v>PUSPA PRETI NIRMALA</v>
      </c>
      <c r="D48" s="53">
        <f>'Nilai Partisipasi'!D47</f>
        <v>856443088</v>
      </c>
      <c r="E48" s="55"/>
      <c r="F48" s="55"/>
      <c r="G48" s="55"/>
      <c r="H48" s="55"/>
      <c r="I48" s="55"/>
      <c r="J48" s="55"/>
      <c r="K48" s="55"/>
      <c r="L48" s="55"/>
    </row>
    <row r="49" spans="2:12" ht="47.1" customHeight="1" x14ac:dyDescent="0.25">
      <c r="B49" s="53">
        <v>35</v>
      </c>
      <c r="C49" s="54" t="str">
        <f>'Nilai Partisipasi'!C48</f>
        <v>RIANI</v>
      </c>
      <c r="D49" s="53">
        <f>'Nilai Partisipasi'!D48</f>
        <v>856442885</v>
      </c>
      <c r="E49" s="55"/>
      <c r="F49" s="55"/>
      <c r="G49" s="55"/>
      <c r="H49" s="55"/>
      <c r="I49" s="55"/>
      <c r="J49" s="55"/>
      <c r="K49" s="55"/>
      <c r="L49" s="55"/>
    </row>
    <row r="50" spans="2:12" ht="47.1" customHeight="1" x14ac:dyDescent="0.25">
      <c r="B50" s="53">
        <v>36</v>
      </c>
      <c r="C50" s="54" t="str">
        <f>'Nilai Partisipasi'!C49</f>
        <v>RINA</v>
      </c>
      <c r="D50" s="53">
        <f>'Nilai Partisipasi'!D49</f>
        <v>856442878</v>
      </c>
      <c r="E50" s="55"/>
      <c r="F50" s="55"/>
      <c r="G50" s="55"/>
      <c r="H50" s="55"/>
      <c r="I50" s="55"/>
      <c r="J50" s="55"/>
      <c r="K50" s="55"/>
      <c r="L50" s="55"/>
    </row>
    <row r="51" spans="2:12" ht="47.1" customHeight="1" x14ac:dyDescent="0.25">
      <c r="B51" s="53">
        <v>37</v>
      </c>
      <c r="C51" s="54" t="str">
        <f>'Nilai Partisipasi'!C50</f>
        <v>RINI NOPENI</v>
      </c>
      <c r="D51" s="53">
        <f>'Nilai Partisipasi'!D50</f>
        <v>856445952</v>
      </c>
      <c r="E51" s="55"/>
      <c r="F51" s="55"/>
      <c r="G51" s="55"/>
      <c r="H51" s="55"/>
      <c r="I51" s="55"/>
      <c r="J51" s="55"/>
      <c r="K51" s="55"/>
      <c r="L51" s="55"/>
    </row>
    <row r="52" spans="2:12" ht="47.1" customHeight="1" x14ac:dyDescent="0.25">
      <c r="B52" s="53">
        <v>38</v>
      </c>
      <c r="C52" s="54" t="str">
        <f>'Nilai Partisipasi'!C51</f>
        <v>RIRI PUSPITA SARI</v>
      </c>
      <c r="D52" s="53">
        <f>'Nilai Partisipasi'!D51</f>
        <v>856443103</v>
      </c>
      <c r="E52" s="55"/>
      <c r="F52" s="55"/>
      <c r="G52" s="55"/>
      <c r="H52" s="55"/>
      <c r="I52" s="55"/>
      <c r="J52" s="55"/>
      <c r="K52" s="55"/>
      <c r="L52" s="55"/>
    </row>
    <row r="53" spans="2:12" ht="47.1" customHeight="1" x14ac:dyDescent="0.25">
      <c r="B53" s="53">
        <v>39</v>
      </c>
      <c r="C53" s="54" t="str">
        <f>'Nilai Partisipasi'!C52</f>
        <v>RUMIANI</v>
      </c>
      <c r="D53" s="53">
        <f>'Nilai Partisipasi'!D52</f>
        <v>856446012</v>
      </c>
      <c r="E53" s="55"/>
      <c r="F53" s="55"/>
      <c r="G53" s="55"/>
      <c r="H53" s="55"/>
      <c r="I53" s="55"/>
      <c r="J53" s="55"/>
      <c r="K53" s="55"/>
      <c r="L53" s="55"/>
    </row>
    <row r="54" spans="2:12" ht="47.1" customHeight="1" x14ac:dyDescent="0.25">
      <c r="B54" s="53">
        <v>40</v>
      </c>
      <c r="C54" s="54" t="str">
        <f>'Nilai Partisipasi'!C53</f>
        <v>SAKBAN</v>
      </c>
      <c r="D54" s="53">
        <f>'Nilai Partisipasi'!D53</f>
        <v>856445906</v>
      </c>
      <c r="E54" s="55"/>
      <c r="F54" s="55"/>
      <c r="G54" s="55"/>
      <c r="H54" s="55"/>
      <c r="I54" s="55"/>
      <c r="J54" s="55"/>
      <c r="K54" s="55"/>
      <c r="L54" s="55"/>
    </row>
    <row r="55" spans="2:12" ht="47.1" customHeight="1" x14ac:dyDescent="0.25">
      <c r="B55" s="53">
        <v>41</v>
      </c>
      <c r="C55" s="54" t="str">
        <f>'Nilai Partisipasi'!C54</f>
        <v>SANNA WIDYA SINAGA</v>
      </c>
      <c r="D55" s="53">
        <f>'Nilai Partisipasi'!D54</f>
        <v>856442892</v>
      </c>
      <c r="E55" s="55"/>
      <c r="F55" s="55"/>
      <c r="G55" s="55"/>
      <c r="H55" s="55"/>
      <c r="I55" s="55"/>
      <c r="J55" s="55"/>
      <c r="K55" s="55"/>
      <c r="L55" s="55"/>
    </row>
    <row r="56" spans="2:12" ht="47.1" customHeight="1" x14ac:dyDescent="0.25">
      <c r="B56" s="53">
        <v>42</v>
      </c>
      <c r="C56" s="54" t="str">
        <f>'Nilai Partisipasi'!C55</f>
        <v>SOFIA THERESYA</v>
      </c>
      <c r="D56" s="53">
        <f>'Nilai Partisipasi'!D55</f>
        <v>856445827</v>
      </c>
      <c r="E56" s="55"/>
      <c r="F56" s="55"/>
      <c r="G56" s="55"/>
      <c r="H56" s="55"/>
      <c r="I56" s="55"/>
      <c r="J56" s="55"/>
      <c r="K56" s="55"/>
      <c r="L56" s="55"/>
    </row>
    <row r="57" spans="2:12" ht="47.1" customHeight="1" x14ac:dyDescent="0.25">
      <c r="B57" s="53">
        <v>43</v>
      </c>
      <c r="C57" s="54" t="str">
        <f>'Nilai Partisipasi'!C56</f>
        <v>SRI EKA WULANDARI</v>
      </c>
      <c r="D57" s="53">
        <f>'Nilai Partisipasi'!D56</f>
        <v>856445977</v>
      </c>
      <c r="E57" s="55"/>
      <c r="F57" s="55"/>
      <c r="G57" s="55"/>
      <c r="H57" s="55"/>
      <c r="I57" s="55"/>
      <c r="J57" s="55"/>
      <c r="K57" s="55"/>
      <c r="L57" s="55"/>
    </row>
    <row r="58" spans="2:12" ht="47.1" customHeight="1" x14ac:dyDescent="0.25">
      <c r="B58" s="53">
        <v>44</v>
      </c>
      <c r="C58" s="54" t="str">
        <f>'Nilai Partisipasi'!C57</f>
        <v>SRI HERTATI</v>
      </c>
      <c r="D58" s="53">
        <f>'Nilai Partisipasi'!D57</f>
        <v>856442964</v>
      </c>
      <c r="E58" s="55"/>
      <c r="F58" s="55"/>
      <c r="G58" s="55"/>
      <c r="H58" s="55"/>
      <c r="I58" s="55"/>
      <c r="J58" s="55"/>
      <c r="K58" s="55"/>
      <c r="L58" s="55"/>
    </row>
    <row r="59" spans="2:12" ht="47.1" customHeight="1" x14ac:dyDescent="0.25">
      <c r="B59" s="53">
        <v>45</v>
      </c>
      <c r="C59" s="54" t="str">
        <f>'Nilai Partisipasi'!C58</f>
        <v>SUCI AFIDAH</v>
      </c>
      <c r="D59" s="53">
        <f>'Nilai Partisipasi'!D58</f>
        <v>856443095</v>
      </c>
      <c r="E59" s="55"/>
      <c r="F59" s="55"/>
      <c r="G59" s="55"/>
      <c r="H59" s="55"/>
      <c r="I59" s="55"/>
      <c r="J59" s="55"/>
      <c r="K59" s="55"/>
      <c r="L59" s="55"/>
    </row>
    <row r="60" spans="2:12" ht="47.1" customHeight="1" x14ac:dyDescent="0.25">
      <c r="B60" s="53">
        <v>46</v>
      </c>
      <c r="C60" s="54" t="str">
        <f>'Nilai Partisipasi'!C59</f>
        <v>SUCI SULISTIA NINGSIH</v>
      </c>
      <c r="D60" s="53">
        <f>'Nilai Partisipasi'!D59</f>
        <v>856445748</v>
      </c>
      <c r="E60" s="55"/>
      <c r="F60" s="55"/>
      <c r="G60" s="55"/>
      <c r="H60" s="55"/>
      <c r="I60" s="55"/>
      <c r="J60" s="55"/>
      <c r="K60" s="55"/>
      <c r="L60" s="55"/>
    </row>
    <row r="61" spans="2:12" ht="47.1" customHeight="1" x14ac:dyDescent="0.25">
      <c r="B61" s="53">
        <v>47</v>
      </c>
      <c r="C61" s="54" t="str">
        <f>'Nilai Partisipasi'!C60</f>
        <v>SUFIYANTI</v>
      </c>
      <c r="D61" s="53">
        <f>'Nilai Partisipasi'!D60</f>
        <v>856442316</v>
      </c>
      <c r="E61" s="55"/>
      <c r="F61" s="55"/>
      <c r="G61" s="55"/>
      <c r="H61" s="55"/>
      <c r="I61" s="55"/>
      <c r="J61" s="55"/>
      <c r="K61" s="55"/>
      <c r="L61" s="55"/>
    </row>
    <row r="62" spans="2:12" ht="47.1" customHeight="1" x14ac:dyDescent="0.25">
      <c r="B62" s="53">
        <v>48</v>
      </c>
      <c r="C62" s="54" t="str">
        <f>'Nilai Partisipasi'!C61</f>
        <v>SURIATI</v>
      </c>
      <c r="D62" s="53">
        <f>'Nilai Partisipasi'!D61</f>
        <v>856445762</v>
      </c>
      <c r="E62" s="55"/>
      <c r="F62" s="55"/>
      <c r="G62" s="55"/>
      <c r="H62" s="55"/>
      <c r="I62" s="55"/>
      <c r="J62" s="55"/>
      <c r="K62" s="55"/>
      <c r="L62" s="55"/>
    </row>
    <row r="63" spans="2:12" ht="47.1" customHeight="1" x14ac:dyDescent="0.25">
      <c r="B63" s="53">
        <v>49</v>
      </c>
      <c r="C63" s="54" t="str">
        <f>'Nilai Partisipasi'!C62</f>
        <v>SUSANTI</v>
      </c>
      <c r="D63" s="53">
        <f>'Nilai Partisipasi'!D62</f>
        <v>856445787</v>
      </c>
      <c r="E63" s="55"/>
      <c r="F63" s="55"/>
      <c r="G63" s="55"/>
      <c r="H63" s="55"/>
      <c r="I63" s="55"/>
      <c r="J63" s="55"/>
      <c r="K63" s="55"/>
      <c r="L63" s="55"/>
    </row>
    <row r="64" spans="2:12" ht="47.1" customHeight="1" x14ac:dyDescent="0.25">
      <c r="B64" s="53">
        <v>50</v>
      </c>
      <c r="C64" s="54" t="str">
        <f>'Nilai Partisipasi'!C63</f>
        <v>SWARI CINANTYA APRILIANA</v>
      </c>
      <c r="D64" s="53">
        <f>'Nilai Partisipasi'!D63</f>
        <v>856445709</v>
      </c>
      <c r="E64" s="55"/>
      <c r="F64" s="55"/>
      <c r="G64" s="55"/>
      <c r="H64" s="55"/>
      <c r="I64" s="55"/>
      <c r="J64" s="55"/>
      <c r="K64" s="55"/>
      <c r="L64" s="55"/>
    </row>
    <row r="65" spans="2:15" ht="47.1" customHeight="1" x14ac:dyDescent="0.25">
      <c r="B65" s="53">
        <v>51</v>
      </c>
      <c r="C65" s="54" t="str">
        <f>'Nilai Partisipasi'!C64</f>
        <v>TRESIA LIFTIANA HARIANJA</v>
      </c>
      <c r="D65" s="53">
        <f>'Nilai Partisipasi'!D64</f>
        <v>856443207</v>
      </c>
      <c r="E65" s="55"/>
      <c r="F65" s="55"/>
      <c r="G65" s="55"/>
      <c r="H65" s="55"/>
      <c r="I65" s="55"/>
      <c r="J65" s="55"/>
      <c r="K65" s="55"/>
      <c r="L65" s="55"/>
    </row>
    <row r="66" spans="2:15" ht="47.1" customHeight="1" x14ac:dyDescent="0.25">
      <c r="B66" s="53">
        <v>52</v>
      </c>
      <c r="C66" s="54" t="str">
        <f>'Nilai Partisipasi'!C65</f>
        <v>VENNY ANGGRAINI</v>
      </c>
      <c r="D66" s="53">
        <f>'Nilai Partisipasi'!D65</f>
        <v>856443056</v>
      </c>
      <c r="E66" s="55"/>
      <c r="F66" s="55"/>
      <c r="G66" s="55"/>
      <c r="H66" s="55"/>
      <c r="I66" s="55"/>
      <c r="J66" s="55"/>
      <c r="K66" s="55"/>
      <c r="L66" s="55"/>
    </row>
    <row r="67" spans="2:15" ht="47.1" customHeight="1" x14ac:dyDescent="0.25">
      <c r="B67" s="53">
        <v>53</v>
      </c>
      <c r="C67" s="54" t="str">
        <f>'Nilai Partisipasi'!C66</f>
        <v>YATINI</v>
      </c>
      <c r="D67" s="53">
        <f>'Nilai Partisipasi'!D66</f>
        <v>856445794</v>
      </c>
      <c r="E67" s="55"/>
      <c r="F67" s="55"/>
      <c r="G67" s="55"/>
      <c r="H67" s="55"/>
      <c r="I67" s="55"/>
      <c r="J67" s="55"/>
      <c r="K67" s="55"/>
      <c r="L67" s="55"/>
    </row>
    <row r="68" spans="2:15" ht="48.95" customHeight="1" x14ac:dyDescent="0.25">
      <c r="B68" s="66" t="s">
        <v>19</v>
      </c>
      <c r="C68" s="66"/>
      <c r="D68" s="66"/>
      <c r="E68" s="8"/>
      <c r="F68" s="8"/>
      <c r="G68" s="8"/>
      <c r="H68" s="8"/>
      <c r="I68" s="8"/>
      <c r="J68" s="8"/>
      <c r="K68" s="8"/>
      <c r="L68" s="8"/>
    </row>
    <row r="69" spans="2:15" ht="18" customHeight="1" x14ac:dyDescent="0.25">
      <c r="B69" s="66" t="s">
        <v>20</v>
      </c>
      <c r="C69" s="66"/>
      <c r="D69" s="66"/>
      <c r="E69" s="8"/>
      <c r="F69" s="8"/>
      <c r="G69" s="8"/>
      <c r="H69" s="8"/>
      <c r="I69" s="8"/>
      <c r="J69" s="8"/>
      <c r="K69" s="8"/>
      <c r="L69" s="8"/>
    </row>
    <row r="70" spans="2:15" ht="48.95" customHeight="1" x14ac:dyDescent="0.25">
      <c r="B70" s="67" t="s">
        <v>21</v>
      </c>
      <c r="C70" s="67"/>
      <c r="D70" s="67"/>
      <c r="E70" s="8"/>
      <c r="F70" s="8"/>
      <c r="G70" s="8"/>
      <c r="H70" s="8"/>
      <c r="I70" s="8"/>
      <c r="J70" s="8"/>
      <c r="K70" s="8"/>
      <c r="L70" s="8"/>
    </row>
    <row r="71" spans="2:15" ht="18" customHeight="1" x14ac:dyDescent="0.25">
      <c r="B71" s="67" t="s">
        <v>22</v>
      </c>
      <c r="C71" s="67"/>
      <c r="D71" s="67"/>
      <c r="E71" s="8"/>
      <c r="F71" s="8"/>
      <c r="G71" s="8"/>
      <c r="H71" s="8"/>
      <c r="I71" s="8"/>
      <c r="J71" s="8"/>
      <c r="K71" s="8"/>
      <c r="L71" s="8"/>
    </row>
    <row r="72" spans="2:15" ht="14.1" customHeight="1" x14ac:dyDescent="0.25">
      <c r="B72" s="6" t="s">
        <v>23</v>
      </c>
      <c r="D72" s="6"/>
    </row>
    <row r="73" spans="2:15" ht="14.1" customHeight="1" x14ac:dyDescent="0.25">
      <c r="B73" s="1" t="s">
        <v>24</v>
      </c>
    </row>
    <row r="74" spans="2:15" ht="14.1" customHeight="1" x14ac:dyDescent="0.25">
      <c r="B74" s="1" t="s">
        <v>25</v>
      </c>
    </row>
    <row r="75" spans="2:15" ht="14.1" customHeight="1" x14ac:dyDescent="0.25"/>
    <row r="76" spans="2:15" ht="18" customHeight="1" x14ac:dyDescent="0.25">
      <c r="I76" s="1" t="s">
        <v>28</v>
      </c>
    </row>
    <row r="77" spans="2:15" ht="18" customHeight="1" x14ac:dyDescent="0.25">
      <c r="I77" s="2" t="s">
        <v>92</v>
      </c>
    </row>
    <row r="78" spans="2:15" ht="18" customHeight="1" x14ac:dyDescent="0.25">
      <c r="I78" s="2"/>
      <c r="O78" s="1" t="s">
        <v>26</v>
      </c>
    </row>
    <row r="79" spans="2:15" ht="18" customHeight="1" x14ac:dyDescent="0.25">
      <c r="B79" s="6"/>
      <c r="I79" s="2"/>
    </row>
    <row r="80" spans="2:15" ht="18" customHeight="1" x14ac:dyDescent="0.25">
      <c r="I80" s="3" t="s">
        <v>9</v>
      </c>
    </row>
    <row r="81" spans="9:9" ht="18" customHeight="1" x14ac:dyDescent="0.25">
      <c r="I81" s="2" t="s">
        <v>10</v>
      </c>
    </row>
    <row r="82" spans="9:9" ht="15" customHeight="1" x14ac:dyDescent="0.25"/>
    <row r="83" spans="9:9" ht="15" customHeight="1" x14ac:dyDescent="0.25"/>
    <row r="84" spans="9:9" ht="15" customHeight="1" x14ac:dyDescent="0.25"/>
    <row r="85" spans="9:9" ht="15" customHeight="1" x14ac:dyDescent="0.25"/>
    <row r="86" spans="9:9" ht="15" customHeight="1" x14ac:dyDescent="0.25"/>
    <row r="87" spans="9:9" ht="15" customHeight="1" x14ac:dyDescent="0.25"/>
  </sheetData>
  <mergeCells count="12">
    <mergeCell ref="K3:L3"/>
    <mergeCell ref="K2:L2"/>
    <mergeCell ref="B69:D69"/>
    <mergeCell ref="B70:D70"/>
    <mergeCell ref="B71:D71"/>
    <mergeCell ref="B5:L5"/>
    <mergeCell ref="B6:L6"/>
    <mergeCell ref="B11:B14"/>
    <mergeCell ref="D11:D14"/>
    <mergeCell ref="E11:L11"/>
    <mergeCell ref="B68:D68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70"/>
  <sheetViews>
    <sheetView tabSelected="1" view="pageBreakPreview" topLeftCell="A60" zoomScaleNormal="100" zoomScaleSheetLayoutView="100" workbookViewId="0">
      <selection activeCell="K67" sqref="K6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63" t="s">
        <v>78</v>
      </c>
      <c r="C5" s="63"/>
      <c r="D5" s="63"/>
      <c r="E5" s="63"/>
      <c r="F5" s="63"/>
      <c r="G5" s="63"/>
      <c r="H5" s="63"/>
    </row>
    <row r="6" spans="2:8" ht="15" customHeight="1" x14ac:dyDescent="0.25">
      <c r="B6" s="9"/>
    </row>
    <row r="7" spans="2:8" ht="30" customHeight="1" x14ac:dyDescent="0.25">
      <c r="B7" s="75" t="s">
        <v>75</v>
      </c>
      <c r="C7" s="76"/>
      <c r="D7" s="75" t="s">
        <v>76</v>
      </c>
      <c r="E7" s="84"/>
      <c r="F7" s="76"/>
      <c r="G7" s="80" t="str">
        <f>"Masa Registrasi "&amp;'Nilai Partisipasi'!D10</f>
        <v>Masa Registrasi : 2021.1</v>
      </c>
      <c r="H7" s="80"/>
    </row>
    <row r="8" spans="2:8" ht="30" customHeight="1" x14ac:dyDescent="0.25">
      <c r="B8" s="75" t="s">
        <v>97</v>
      </c>
      <c r="C8" s="76"/>
      <c r="D8" s="33" t="s">
        <v>0</v>
      </c>
      <c r="E8" s="48" t="str">
        <f>'Nilai Partisipasi'!H9</f>
        <v>: Duri</v>
      </c>
      <c r="F8" s="75" t="s">
        <v>79</v>
      </c>
      <c r="G8" s="84"/>
      <c r="H8" s="76"/>
    </row>
    <row r="9" spans="2:8" ht="15" customHeight="1" x14ac:dyDescent="0.25">
      <c r="B9" s="9"/>
    </row>
    <row r="10" spans="2:8" ht="15" customHeight="1" x14ac:dyDescent="0.25">
      <c r="B10" s="77" t="s">
        <v>14</v>
      </c>
      <c r="C10" s="70" t="s">
        <v>27</v>
      </c>
      <c r="D10" s="77" t="s">
        <v>15</v>
      </c>
      <c r="E10" s="77" t="s">
        <v>80</v>
      </c>
      <c r="F10" s="73" t="s">
        <v>81</v>
      </c>
      <c r="G10" s="82" t="s">
        <v>82</v>
      </c>
      <c r="H10" s="83"/>
    </row>
    <row r="11" spans="2:8" ht="15" customHeight="1" x14ac:dyDescent="0.25">
      <c r="B11" s="78"/>
      <c r="C11" s="71"/>
      <c r="D11" s="78"/>
      <c r="E11" s="78"/>
      <c r="F11" s="81"/>
      <c r="G11" s="15" t="s">
        <v>83</v>
      </c>
      <c r="H11" s="73" t="s">
        <v>85</v>
      </c>
    </row>
    <row r="12" spans="2:8" ht="15" customHeight="1" x14ac:dyDescent="0.25">
      <c r="B12" s="79"/>
      <c r="C12" s="72"/>
      <c r="D12" s="79"/>
      <c r="E12" s="79"/>
      <c r="F12" s="74"/>
      <c r="G12" s="16" t="s">
        <v>84</v>
      </c>
      <c r="H12" s="74"/>
    </row>
    <row r="13" spans="2:8" ht="36.950000000000003" customHeight="1" x14ac:dyDescent="0.25">
      <c r="B13" s="28">
        <v>1</v>
      </c>
      <c r="C13" s="31" t="str">
        <f>'Nilai Partisipasi'!C14</f>
        <v>ALIFA NADILA BUSYRO</v>
      </c>
      <c r="D13" s="30">
        <f>'Nilai Partisipasi'!D14</f>
        <v>856442996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ANDHIKA SAPUTRA</v>
      </c>
      <c r="D14" s="30">
        <f>'Nilai Partisipasi'!D15</f>
        <v>856445755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ANJU RAHMADINI PUTRI</v>
      </c>
      <c r="D15" s="30">
        <f>'Nilai Partisipasi'!D16</f>
        <v>856445938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ANNISA MULIANI</v>
      </c>
      <c r="D16" s="30">
        <f>'Nilai Partisipasi'!D17</f>
        <v>856443128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ANNISA TAQWA</v>
      </c>
      <c r="D17" s="30">
        <f>'Nilai Partisipasi'!D18</f>
        <v>856443167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APRIANTO</v>
      </c>
      <c r="D18" s="30">
        <f>'Nilai Partisipasi'!D19</f>
        <v>856442971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APRIYENTI</v>
      </c>
      <c r="D19" s="30">
        <f>'Nilai Partisipasi'!D20</f>
        <v>856443031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ARI AYU RAMADHAYATI</v>
      </c>
      <c r="D20" s="30">
        <f>'Nilai Partisipasi'!D21</f>
        <v>856443135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BASRI</v>
      </c>
      <c r="D21" s="30">
        <f>'Nilai Partisipasi'!D22</f>
        <v>856446868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CICI WULANDARI</v>
      </c>
      <c r="D22" s="30">
        <f>'Nilai Partisipasi'!D23</f>
        <v>856443214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DARMA SANTIKA</v>
      </c>
      <c r="D23" s="30">
        <f>'Nilai Partisipasi'!D24</f>
        <v>856443063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DARMIKA</v>
      </c>
      <c r="D24" s="30">
        <f>'Nilai Partisipasi'!D25</f>
        <v>856445913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DIAWENI</v>
      </c>
      <c r="D25" s="30">
        <f>'Nilai Partisipasi'!D26</f>
        <v>856442309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DICKY FIRNANDES</v>
      </c>
      <c r="D26" s="30">
        <f>'Nilai Partisipasi'!D27</f>
        <v>856448481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DINDA ZUMALIANI</v>
      </c>
      <c r="D27" s="30">
        <f>'Nilai Partisipasi'!D28</f>
        <v>856443017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EKO SAPUTRA</v>
      </c>
      <c r="D28" s="30">
        <f>'Nilai Partisipasi'!D29</f>
        <v>856442932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EMILIA</v>
      </c>
      <c r="D29" s="30">
        <f>'Nilai Partisipasi'!D30</f>
        <v>856443181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FITRIA SARI</v>
      </c>
      <c r="D30" s="30">
        <f>'Nilai Partisipasi'!D31</f>
        <v>856443174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HASANATY RAHAYU</v>
      </c>
      <c r="D31" s="30">
        <f>'Nilai Partisipasi'!D32</f>
        <v>856445723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HERITA MARPAUNG</v>
      </c>
      <c r="D32" s="30">
        <f>'Nilai Partisipasi'!D33</f>
        <v>856443049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IHZANUL IKHSAN</v>
      </c>
      <c r="D33" s="30">
        <f>'Nilai Partisipasi'!D34</f>
        <v>856443221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JONSON HUTASOIT</v>
      </c>
      <c r="D34" s="30">
        <f>'Nilai Partisipasi'!D35</f>
        <v>856442957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KAMSIAHNA</v>
      </c>
      <c r="D35" s="30">
        <f>'Nilai Partisipasi'!D36</f>
        <v>856446875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KIKI RAHAYU</v>
      </c>
      <c r="D36" s="30">
        <f>'Nilai Partisipasi'!D37</f>
        <v>856442925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LOLA</v>
      </c>
      <c r="D37" s="30">
        <f>'Nilai Partisipasi'!D38</f>
        <v>856443199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 t="str">
        <f>'Nilai Partisipasi'!C39</f>
        <v>MARUPA</v>
      </c>
      <c r="D38" s="30">
        <f>'Nilai Partisipasi'!D39</f>
        <v>856446005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 t="str">
        <f>'Nilai Partisipasi'!C40</f>
        <v>MERI ANDRIANI</v>
      </c>
      <c r="D39" s="30">
        <f>'Nilai Partisipasi'!D40</f>
        <v>856443142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 t="str">
        <f>'Nilai Partisipasi'!C41</f>
        <v>MIRNAWATI</v>
      </c>
      <c r="D40" s="30">
        <f>'Nilai Partisipasi'!D41</f>
        <v>856442918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 t="str">
        <f>'Nilai Partisipasi'!C42</f>
        <v>MONIKA FEBI KRIS YOLANDA</v>
      </c>
      <c r="D41" s="30">
        <f>'Nilai Partisipasi'!D42</f>
        <v>856442846</v>
      </c>
      <c r="E41" s="29"/>
      <c r="F41" s="29"/>
      <c r="G41" s="29"/>
      <c r="H41" s="29"/>
    </row>
    <row r="42" spans="2:8" ht="36.950000000000003" customHeight="1" x14ac:dyDescent="0.25">
      <c r="B42" s="53">
        <v>30</v>
      </c>
      <c r="C42" s="54" t="str">
        <f>'Nilai Partisipasi'!C43</f>
        <v>MUHAMMAD AKBAR ALFARISI</v>
      </c>
      <c r="D42" s="53">
        <f>'Nilai Partisipasi'!D43</f>
        <v>856445945</v>
      </c>
      <c r="E42" s="55"/>
      <c r="F42" s="55"/>
      <c r="G42" s="55"/>
      <c r="H42" s="55"/>
    </row>
    <row r="43" spans="2:8" ht="36.950000000000003" customHeight="1" x14ac:dyDescent="0.25">
      <c r="B43" s="53">
        <v>31</v>
      </c>
      <c r="C43" s="54" t="str">
        <f>'Nilai Partisipasi'!C44</f>
        <v>MUHAMMAD ASAZALI AS</v>
      </c>
      <c r="D43" s="53">
        <f>'Nilai Partisipasi'!D44</f>
        <v>856442853</v>
      </c>
      <c r="E43" s="55"/>
      <c r="F43" s="55"/>
      <c r="G43" s="55"/>
      <c r="H43" s="55"/>
    </row>
    <row r="44" spans="2:8" ht="36.950000000000003" customHeight="1" x14ac:dyDescent="0.25">
      <c r="B44" s="53">
        <v>32</v>
      </c>
      <c r="C44" s="54" t="str">
        <f>'Nilai Partisipasi'!C45</f>
        <v>NANDA FITRIA</v>
      </c>
      <c r="D44" s="53">
        <f>'Nilai Partisipasi'!D45</f>
        <v>856445802</v>
      </c>
      <c r="E44" s="55"/>
      <c r="F44" s="55"/>
      <c r="G44" s="55"/>
      <c r="H44" s="55"/>
    </row>
    <row r="45" spans="2:8" ht="36.950000000000003" customHeight="1" x14ac:dyDescent="0.25">
      <c r="B45" s="53">
        <v>33</v>
      </c>
      <c r="C45" s="54" t="str">
        <f>'Nilai Partisipasi'!C46</f>
        <v>NURVIA BAHTERA</v>
      </c>
      <c r="D45" s="53">
        <f>'Nilai Partisipasi'!D46</f>
        <v>856443239</v>
      </c>
      <c r="E45" s="55"/>
      <c r="F45" s="55"/>
      <c r="G45" s="55"/>
      <c r="H45" s="55"/>
    </row>
    <row r="46" spans="2:8" ht="36.950000000000003" customHeight="1" x14ac:dyDescent="0.25">
      <c r="B46" s="53">
        <v>34</v>
      </c>
      <c r="C46" s="54" t="str">
        <f>'Nilai Partisipasi'!C47</f>
        <v>PUSPA PRETI NIRMALA</v>
      </c>
      <c r="D46" s="53">
        <f>'Nilai Partisipasi'!D47</f>
        <v>856443088</v>
      </c>
      <c r="E46" s="55"/>
      <c r="F46" s="55"/>
      <c r="G46" s="55"/>
      <c r="H46" s="55"/>
    </row>
    <row r="47" spans="2:8" ht="36.950000000000003" customHeight="1" x14ac:dyDescent="0.25">
      <c r="B47" s="53">
        <v>35</v>
      </c>
      <c r="C47" s="54" t="str">
        <f>'Nilai Partisipasi'!C48</f>
        <v>RIANI</v>
      </c>
      <c r="D47" s="53">
        <f>'Nilai Partisipasi'!D48</f>
        <v>856442885</v>
      </c>
      <c r="E47" s="55"/>
      <c r="F47" s="55"/>
      <c r="G47" s="55"/>
      <c r="H47" s="55"/>
    </row>
    <row r="48" spans="2:8" ht="36.950000000000003" customHeight="1" x14ac:dyDescent="0.25">
      <c r="B48" s="53">
        <v>36</v>
      </c>
      <c r="C48" s="54" t="str">
        <f>'Nilai Partisipasi'!C49</f>
        <v>RINA</v>
      </c>
      <c r="D48" s="53">
        <f>'Nilai Partisipasi'!D49</f>
        <v>856442878</v>
      </c>
      <c r="E48" s="55"/>
      <c r="F48" s="55"/>
      <c r="G48" s="55"/>
      <c r="H48" s="55"/>
    </row>
    <row r="49" spans="2:8" ht="36.950000000000003" customHeight="1" x14ac:dyDescent="0.25">
      <c r="B49" s="53">
        <v>37</v>
      </c>
      <c r="C49" s="54" t="str">
        <f>'Nilai Partisipasi'!C50</f>
        <v>RINI NOPENI</v>
      </c>
      <c r="D49" s="53">
        <f>'Nilai Partisipasi'!D50</f>
        <v>856445952</v>
      </c>
      <c r="E49" s="55"/>
      <c r="F49" s="55"/>
      <c r="G49" s="55"/>
      <c r="H49" s="55"/>
    </row>
    <row r="50" spans="2:8" ht="36.950000000000003" customHeight="1" x14ac:dyDescent="0.25">
      <c r="B50" s="53">
        <v>38</v>
      </c>
      <c r="C50" s="54" t="str">
        <f>'Nilai Partisipasi'!C51</f>
        <v>RIRI PUSPITA SARI</v>
      </c>
      <c r="D50" s="53">
        <f>'Nilai Partisipasi'!D51</f>
        <v>856443103</v>
      </c>
      <c r="E50" s="55"/>
      <c r="F50" s="55"/>
      <c r="G50" s="55"/>
      <c r="H50" s="55"/>
    </row>
    <row r="51" spans="2:8" ht="36.950000000000003" customHeight="1" x14ac:dyDescent="0.25">
      <c r="B51" s="53">
        <v>39</v>
      </c>
      <c r="C51" s="54" t="str">
        <f>'Nilai Partisipasi'!C52</f>
        <v>RUMIANI</v>
      </c>
      <c r="D51" s="53">
        <f>'Nilai Partisipasi'!D52</f>
        <v>856446012</v>
      </c>
      <c r="E51" s="55"/>
      <c r="F51" s="55"/>
      <c r="G51" s="55"/>
      <c r="H51" s="55"/>
    </row>
    <row r="52" spans="2:8" ht="36.950000000000003" customHeight="1" x14ac:dyDescent="0.25">
      <c r="B52" s="53">
        <v>40</v>
      </c>
      <c r="C52" s="54" t="str">
        <f>'Nilai Partisipasi'!C53</f>
        <v>SAKBAN</v>
      </c>
      <c r="D52" s="53">
        <f>'Nilai Partisipasi'!D53</f>
        <v>856445906</v>
      </c>
      <c r="E52" s="55"/>
      <c r="F52" s="55"/>
      <c r="G52" s="55"/>
      <c r="H52" s="55"/>
    </row>
    <row r="53" spans="2:8" ht="36.950000000000003" customHeight="1" x14ac:dyDescent="0.25">
      <c r="B53" s="53">
        <v>41</v>
      </c>
      <c r="C53" s="54" t="str">
        <f>'Nilai Partisipasi'!C54</f>
        <v>SANNA WIDYA SINAGA</v>
      </c>
      <c r="D53" s="53">
        <f>'Nilai Partisipasi'!D54</f>
        <v>856442892</v>
      </c>
      <c r="E53" s="55"/>
      <c r="F53" s="55"/>
      <c r="G53" s="55"/>
      <c r="H53" s="55"/>
    </row>
    <row r="54" spans="2:8" ht="36.950000000000003" customHeight="1" x14ac:dyDescent="0.25">
      <c r="B54" s="53">
        <v>42</v>
      </c>
      <c r="C54" s="54" t="str">
        <f>'Nilai Partisipasi'!C55</f>
        <v>SOFIA THERESYA</v>
      </c>
      <c r="D54" s="53">
        <f>'Nilai Partisipasi'!D55</f>
        <v>856445827</v>
      </c>
      <c r="E54" s="55"/>
      <c r="F54" s="55"/>
      <c r="G54" s="55"/>
      <c r="H54" s="55"/>
    </row>
    <row r="55" spans="2:8" ht="36.950000000000003" customHeight="1" x14ac:dyDescent="0.25">
      <c r="B55" s="53">
        <v>43</v>
      </c>
      <c r="C55" s="54" t="str">
        <f>'Nilai Partisipasi'!C56</f>
        <v>SRI EKA WULANDARI</v>
      </c>
      <c r="D55" s="53">
        <f>'Nilai Partisipasi'!D56</f>
        <v>856445977</v>
      </c>
      <c r="E55" s="55"/>
      <c r="F55" s="55"/>
      <c r="G55" s="55"/>
      <c r="H55" s="55"/>
    </row>
    <row r="56" spans="2:8" ht="36.950000000000003" customHeight="1" x14ac:dyDescent="0.25">
      <c r="B56" s="53">
        <v>44</v>
      </c>
      <c r="C56" s="54" t="str">
        <f>'Nilai Partisipasi'!C57</f>
        <v>SRI HERTATI</v>
      </c>
      <c r="D56" s="53">
        <f>'Nilai Partisipasi'!D57</f>
        <v>856442964</v>
      </c>
      <c r="E56" s="55"/>
      <c r="F56" s="55"/>
      <c r="G56" s="55"/>
      <c r="H56" s="55"/>
    </row>
    <row r="57" spans="2:8" ht="36.950000000000003" customHeight="1" x14ac:dyDescent="0.25">
      <c r="B57" s="53">
        <v>45</v>
      </c>
      <c r="C57" s="54" t="str">
        <f>'Nilai Partisipasi'!C58</f>
        <v>SUCI AFIDAH</v>
      </c>
      <c r="D57" s="53">
        <f>'Nilai Partisipasi'!D58</f>
        <v>856443095</v>
      </c>
      <c r="E57" s="55"/>
      <c r="F57" s="55"/>
      <c r="G57" s="55"/>
      <c r="H57" s="55"/>
    </row>
    <row r="58" spans="2:8" ht="36.950000000000003" customHeight="1" x14ac:dyDescent="0.25">
      <c r="B58" s="53">
        <v>46</v>
      </c>
      <c r="C58" s="54" t="str">
        <f>'Nilai Partisipasi'!C59</f>
        <v>SUCI SULISTIA NINGSIH</v>
      </c>
      <c r="D58" s="53">
        <f>'Nilai Partisipasi'!D59</f>
        <v>856445748</v>
      </c>
      <c r="E58" s="55"/>
      <c r="F58" s="55"/>
      <c r="G58" s="55"/>
      <c r="H58" s="55"/>
    </row>
    <row r="59" spans="2:8" ht="36.950000000000003" customHeight="1" x14ac:dyDescent="0.25">
      <c r="B59" s="53">
        <v>47</v>
      </c>
      <c r="C59" s="54" t="str">
        <f>'Nilai Partisipasi'!C60</f>
        <v>SUFIYANTI</v>
      </c>
      <c r="D59" s="53">
        <f>'Nilai Partisipasi'!D60</f>
        <v>856442316</v>
      </c>
      <c r="E59" s="55"/>
      <c r="F59" s="55"/>
      <c r="G59" s="55"/>
      <c r="H59" s="55"/>
    </row>
    <row r="60" spans="2:8" ht="36.950000000000003" customHeight="1" x14ac:dyDescent="0.25">
      <c r="B60" s="53">
        <v>48</v>
      </c>
      <c r="C60" s="54" t="str">
        <f>'Nilai Partisipasi'!C61</f>
        <v>SURIATI</v>
      </c>
      <c r="D60" s="53">
        <f>'Nilai Partisipasi'!D61</f>
        <v>856445762</v>
      </c>
      <c r="E60" s="55"/>
      <c r="F60" s="55"/>
      <c r="G60" s="55"/>
      <c r="H60" s="55"/>
    </row>
    <row r="61" spans="2:8" ht="36.950000000000003" customHeight="1" x14ac:dyDescent="0.25">
      <c r="B61" s="53">
        <v>49</v>
      </c>
      <c r="C61" s="54" t="str">
        <f>'Nilai Partisipasi'!C62</f>
        <v>SUSANTI</v>
      </c>
      <c r="D61" s="53">
        <f>'Nilai Partisipasi'!D62</f>
        <v>856445787</v>
      </c>
      <c r="E61" s="55"/>
      <c r="F61" s="55"/>
      <c r="G61" s="55"/>
      <c r="H61" s="55"/>
    </row>
    <row r="62" spans="2:8" ht="36.950000000000003" customHeight="1" x14ac:dyDescent="0.25">
      <c r="B62" s="53">
        <v>50</v>
      </c>
      <c r="C62" s="54" t="str">
        <f>'Nilai Partisipasi'!C63</f>
        <v>SWARI CINANTYA APRILIANA</v>
      </c>
      <c r="D62" s="53">
        <f>'Nilai Partisipasi'!D63</f>
        <v>856445709</v>
      </c>
      <c r="E62" s="55"/>
      <c r="F62" s="55"/>
      <c r="G62" s="55"/>
      <c r="H62" s="55"/>
    </row>
    <row r="63" spans="2:8" ht="36.950000000000003" customHeight="1" x14ac:dyDescent="0.25">
      <c r="B63" s="53">
        <v>51</v>
      </c>
      <c r="C63" s="54" t="str">
        <f>'Nilai Partisipasi'!C64</f>
        <v>TRESIA LIFTIANA HARIANJA</v>
      </c>
      <c r="D63" s="53">
        <f>'Nilai Partisipasi'!D64</f>
        <v>856443207</v>
      </c>
      <c r="E63" s="55"/>
      <c r="F63" s="55"/>
      <c r="G63" s="55"/>
      <c r="H63" s="55"/>
    </row>
    <row r="64" spans="2:8" ht="36.950000000000003" customHeight="1" x14ac:dyDescent="0.25">
      <c r="B64" s="53">
        <v>52</v>
      </c>
      <c r="C64" s="54" t="str">
        <f>'Nilai Partisipasi'!C65</f>
        <v>VENNY ANGGRAINI</v>
      </c>
      <c r="D64" s="53">
        <f>'Nilai Partisipasi'!D65</f>
        <v>856443056</v>
      </c>
      <c r="E64" s="55"/>
      <c r="F64" s="55"/>
      <c r="G64" s="55"/>
      <c r="H64" s="55"/>
    </row>
    <row r="65" spans="2:8" ht="36.950000000000003" customHeight="1" x14ac:dyDescent="0.25">
      <c r="B65" s="53">
        <v>53</v>
      </c>
      <c r="C65" s="54" t="str">
        <f>'Nilai Partisipasi'!C66</f>
        <v>YATINI</v>
      </c>
      <c r="D65" s="53">
        <f>'Nilai Partisipasi'!D66</f>
        <v>856445794</v>
      </c>
      <c r="E65" s="55"/>
      <c r="F65" s="55"/>
      <c r="G65" s="55"/>
      <c r="H65" s="55"/>
    </row>
    <row r="66" spans="2:8" ht="15" customHeight="1" x14ac:dyDescent="0.25">
      <c r="B66" s="14"/>
    </row>
    <row r="67" spans="2:8" ht="15" customHeight="1" x14ac:dyDescent="0.25">
      <c r="F67" s="19" t="s">
        <v>2</v>
      </c>
      <c r="G67" s="19" t="s">
        <v>87</v>
      </c>
      <c r="H67" s="19" t="s">
        <v>1</v>
      </c>
    </row>
    <row r="68" spans="2:8" ht="30" x14ac:dyDescent="0.25">
      <c r="F68" s="20" t="s">
        <v>86</v>
      </c>
      <c r="G68" s="20" t="s">
        <v>89</v>
      </c>
      <c r="H68" s="20" t="s">
        <v>90</v>
      </c>
    </row>
    <row r="69" spans="2:8" ht="49.5" customHeight="1" x14ac:dyDescent="0.25">
      <c r="F69" s="18"/>
      <c r="G69" s="18"/>
      <c r="H69" s="18"/>
    </row>
    <row r="70" spans="2:8" ht="15" customHeight="1" x14ac:dyDescent="0.25">
      <c r="B70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2020-01-30T08:30:18Z</cp:lastPrinted>
  <dcterms:created xsi:type="dcterms:W3CDTF">2009-03-17T05:47:13Z</dcterms:created>
  <dcterms:modified xsi:type="dcterms:W3CDTF">2021-03-10T03:09:21Z</dcterms:modified>
</cp:coreProperties>
</file>